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totoraitiene\Desktop\remontas automob\"/>
    </mc:Choice>
  </mc:AlternateContent>
  <xr:revisionPtr revIDLastSave="0" documentId="13_ncr:1_{E3C3F620-DAF7-4CF6-9B3E-57BE85BFAB67}" xr6:coauthVersionLast="47" xr6:coauthVersionMax="47" xr10:uidLastSave="{00000000-0000-0000-0000-000000000000}"/>
  <bookViews>
    <workbookView xWindow="-108" yWindow="-108" windowWidth="30936" windowHeight="16896" xr2:uid="{2365B26A-9032-476D-868F-99E2876A246B}"/>
  </bookViews>
  <sheets>
    <sheet name="Lapas1" sheetId="1" r:id="rId1"/>
  </sheets>
  <definedNames>
    <definedName name="_ftn1" localSheetId="0">Lapas1!$B$278</definedName>
    <definedName name="_ftnref1" localSheetId="0">Lapas1!$D$263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7" i="1" l="1"/>
  <c r="F207" i="1" s="1"/>
  <c r="E218" i="1"/>
  <c r="F218" i="1" s="1"/>
  <c r="E208" i="1"/>
  <c r="F208" i="1" s="1"/>
  <c r="E209" i="1"/>
  <c r="E210" i="1"/>
  <c r="F210" i="1" s="1"/>
  <c r="E211" i="1"/>
  <c r="F211" i="1" s="1"/>
  <c r="E212" i="1"/>
  <c r="F212" i="1" s="1"/>
  <c r="E213" i="1"/>
  <c r="F213" i="1" s="1"/>
  <c r="E214" i="1"/>
  <c r="F214" i="1" s="1"/>
  <c r="E215" i="1"/>
  <c r="F215" i="1" s="1"/>
  <c r="E216" i="1"/>
  <c r="F216" i="1" s="1"/>
  <c r="E189" i="1"/>
  <c r="F189" i="1" s="1"/>
  <c r="E190" i="1"/>
  <c r="F190" i="1"/>
  <c r="E191" i="1"/>
  <c r="F191" i="1" s="1"/>
  <c r="E192" i="1"/>
  <c r="F192" i="1" s="1"/>
  <c r="E193" i="1"/>
  <c r="F193" i="1" s="1"/>
  <c r="E194" i="1"/>
  <c r="F194" i="1" s="1"/>
  <c r="E195" i="1"/>
  <c r="F195" i="1" s="1"/>
  <c r="E196" i="1"/>
  <c r="F196" i="1" s="1"/>
  <c r="E197" i="1"/>
  <c r="F197" i="1" s="1"/>
  <c r="E198" i="1"/>
  <c r="F198" i="1" s="1"/>
  <c r="E199" i="1"/>
  <c r="F199" i="1" s="1"/>
  <c r="E200" i="1"/>
  <c r="F200" i="1" s="1"/>
  <c r="E201" i="1"/>
  <c r="F201" i="1" s="1"/>
  <c r="E202" i="1"/>
  <c r="F202" i="1" s="1"/>
  <c r="E203" i="1"/>
  <c r="F203" i="1" s="1"/>
  <c r="E204" i="1"/>
  <c r="F204" i="1" s="1"/>
  <c r="E205" i="1"/>
  <c r="F205" i="1" s="1"/>
  <c r="E188" i="1"/>
  <c r="F188" i="1" s="1"/>
  <c r="E165" i="1"/>
  <c r="F165" i="1" s="1"/>
  <c r="E166" i="1"/>
  <c r="F166" i="1" s="1"/>
  <c r="E167" i="1"/>
  <c r="F167" i="1" s="1"/>
  <c r="E168" i="1"/>
  <c r="F168" i="1" s="1"/>
  <c r="E169" i="1"/>
  <c r="F169" i="1" s="1"/>
  <c r="E170" i="1"/>
  <c r="F170" i="1" s="1"/>
  <c r="E171" i="1"/>
  <c r="F171" i="1" s="1"/>
  <c r="E172" i="1"/>
  <c r="F172" i="1" s="1"/>
  <c r="E173" i="1"/>
  <c r="F173" i="1" s="1"/>
  <c r="E174" i="1"/>
  <c r="F174" i="1" s="1"/>
  <c r="E175" i="1"/>
  <c r="F175" i="1" s="1"/>
  <c r="E176" i="1"/>
  <c r="F176" i="1" s="1"/>
  <c r="E177" i="1"/>
  <c r="F177" i="1" s="1"/>
  <c r="E178" i="1"/>
  <c r="F178" i="1" s="1"/>
  <c r="E179" i="1"/>
  <c r="F179" i="1" s="1"/>
  <c r="E180" i="1"/>
  <c r="F180" i="1" s="1"/>
  <c r="E181" i="1"/>
  <c r="F181" i="1" s="1"/>
  <c r="E182" i="1"/>
  <c r="F182" i="1" s="1"/>
  <c r="E183" i="1"/>
  <c r="F183" i="1" s="1"/>
  <c r="E184" i="1"/>
  <c r="F184" i="1" s="1"/>
  <c r="E185" i="1"/>
  <c r="F185" i="1" s="1"/>
  <c r="E186" i="1"/>
  <c r="F186" i="1" s="1"/>
  <c r="E164" i="1"/>
  <c r="F164" i="1" s="1"/>
  <c r="E144" i="1"/>
  <c r="F144" i="1" s="1"/>
  <c r="E145" i="1"/>
  <c r="F145" i="1" s="1"/>
  <c r="E146" i="1"/>
  <c r="F146" i="1" s="1"/>
  <c r="E147" i="1"/>
  <c r="F147" i="1" s="1"/>
  <c r="E148" i="1"/>
  <c r="F148" i="1" s="1"/>
  <c r="E149" i="1"/>
  <c r="F149" i="1" s="1"/>
  <c r="E150" i="1"/>
  <c r="F150" i="1" s="1"/>
  <c r="E151" i="1"/>
  <c r="F151" i="1" s="1"/>
  <c r="E152" i="1"/>
  <c r="F152" i="1" s="1"/>
  <c r="E153" i="1"/>
  <c r="F153" i="1" s="1"/>
  <c r="E154" i="1"/>
  <c r="F154" i="1" s="1"/>
  <c r="E155" i="1"/>
  <c r="F155" i="1" s="1"/>
  <c r="E156" i="1"/>
  <c r="F156" i="1" s="1"/>
  <c r="E157" i="1"/>
  <c r="F157" i="1" s="1"/>
  <c r="E158" i="1"/>
  <c r="F158" i="1" s="1"/>
  <c r="E159" i="1"/>
  <c r="F159" i="1" s="1"/>
  <c r="E160" i="1"/>
  <c r="F160" i="1" s="1"/>
  <c r="E161" i="1"/>
  <c r="F161" i="1" s="1"/>
  <c r="E162" i="1"/>
  <c r="F162" i="1" s="1"/>
  <c r="E143" i="1"/>
  <c r="F143" i="1" s="1"/>
  <c r="E130" i="1"/>
  <c r="F130" i="1" s="1"/>
  <c r="E131" i="1"/>
  <c r="F131" i="1" s="1"/>
  <c r="E132" i="1"/>
  <c r="F132" i="1" s="1"/>
  <c r="E133" i="1"/>
  <c r="F133" i="1" s="1"/>
  <c r="E134" i="1"/>
  <c r="F134" i="1" s="1"/>
  <c r="E135" i="1"/>
  <c r="F135" i="1" s="1"/>
  <c r="E136" i="1"/>
  <c r="F136" i="1" s="1"/>
  <c r="E137" i="1"/>
  <c r="F137" i="1"/>
  <c r="E138" i="1"/>
  <c r="F138" i="1" s="1"/>
  <c r="E139" i="1"/>
  <c r="F139" i="1" s="1"/>
  <c r="E140" i="1"/>
  <c r="F140" i="1" s="1"/>
  <c r="E141" i="1"/>
  <c r="F141" i="1" s="1"/>
  <c r="E129" i="1"/>
  <c r="F129" i="1" s="1"/>
  <c r="E113" i="1"/>
  <c r="F113" i="1" s="1"/>
  <c r="E114" i="1"/>
  <c r="F114" i="1" s="1"/>
  <c r="E115" i="1"/>
  <c r="F115" i="1" s="1"/>
  <c r="E116" i="1"/>
  <c r="F116" i="1" s="1"/>
  <c r="E117" i="1"/>
  <c r="F117" i="1" s="1"/>
  <c r="E118" i="1"/>
  <c r="F118" i="1"/>
  <c r="E119" i="1"/>
  <c r="F119" i="1" s="1"/>
  <c r="E120" i="1"/>
  <c r="F120" i="1" s="1"/>
  <c r="E121" i="1"/>
  <c r="F121" i="1" s="1"/>
  <c r="E122" i="1"/>
  <c r="F122" i="1" s="1"/>
  <c r="E123" i="1"/>
  <c r="F123" i="1" s="1"/>
  <c r="E124" i="1"/>
  <c r="F124" i="1" s="1"/>
  <c r="E125" i="1"/>
  <c r="F125" i="1" s="1"/>
  <c r="E126" i="1"/>
  <c r="F126" i="1" s="1"/>
  <c r="E127" i="1"/>
  <c r="F127" i="1" s="1"/>
  <c r="E112" i="1"/>
  <c r="F11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F99" i="1"/>
  <c r="E100" i="1"/>
  <c r="F100" i="1" s="1"/>
  <c r="E101" i="1"/>
  <c r="F101" i="1" s="1"/>
  <c r="E102" i="1"/>
  <c r="F102" i="1" s="1"/>
  <c r="E103" i="1"/>
  <c r="F103" i="1" s="1"/>
  <c r="E104" i="1"/>
  <c r="F104" i="1" s="1"/>
  <c r="E105" i="1"/>
  <c r="F105" i="1" s="1"/>
  <c r="E106" i="1"/>
  <c r="F106" i="1" s="1"/>
  <c r="E107" i="1"/>
  <c r="F107" i="1" s="1"/>
  <c r="E108" i="1"/>
  <c r="F108" i="1" s="1"/>
  <c r="E109" i="1"/>
  <c r="F109" i="1" s="1"/>
  <c r="E110" i="1"/>
  <c r="F110" i="1" s="1"/>
  <c r="E92" i="1"/>
  <c r="F92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88" i="1"/>
  <c r="F88" i="1" s="1"/>
  <c r="E89" i="1"/>
  <c r="F89" i="1" s="1"/>
  <c r="E90" i="1"/>
  <c r="F90" i="1" s="1"/>
  <c r="E81" i="1"/>
  <c r="F81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/>
  <c r="E77" i="1"/>
  <c r="F77" i="1" s="1"/>
  <c r="E78" i="1"/>
  <c r="F78" i="1" s="1"/>
  <c r="E79" i="1"/>
  <c r="F79" i="1" s="1"/>
  <c r="E32" i="1"/>
  <c r="F32" i="1" s="1"/>
  <c r="F219" i="1" l="1"/>
  <c r="E219" i="1"/>
  <c r="F209" i="1"/>
</calcChain>
</file>

<file path=xl/sharedStrings.xml><?xml version="1.0" encoding="utf-8"?>
<sst xmlns="http://schemas.openxmlformats.org/spreadsheetml/2006/main" count="258" uniqueCount="241">
  <si>
    <t>Šakių rajono savivaldybės administracijai</t>
  </si>
  <si>
    <t>PASIŪLYMAS</t>
  </si>
  <si>
    <t xml:space="preserve">„AUTOMOBILIŲ REMONTO  IR PRIEŽIŪROS PASLAUGŲ  </t>
  </si>
  <si>
    <t>PIRKIMAS“</t>
  </si>
  <si>
    <t>______________</t>
  </si>
  <si>
    <t>(Vieta)</t>
  </si>
  <si>
    <r>
      <t>Tiekėjo adresas /</t>
    </r>
    <r>
      <rPr>
        <i/>
        <sz val="11"/>
        <rFont val="Times New Roman"/>
        <family val="1"/>
      </rPr>
      <t xml:space="preserve"> Jeigu dalyvauja ūkio subjektų grupė, surašomi visi dalyvių ir/ar subtiekėjų adresai</t>
    </r>
  </si>
  <si>
    <t>Už pasiūlymą atsakingo asmens vardas, pavardė</t>
  </si>
  <si>
    <t>Dalyvio įgalioto asmens pasirašyti pasiūlymą vardas ir pavardė</t>
  </si>
  <si>
    <t>Dalyvio įgalioto asmens bendrauti pateikto pasiūlymo klausimais</t>
  </si>
  <si>
    <t>Dalyvio telefono</t>
  </si>
  <si>
    <t>Dalyvio el. pašto adresas</t>
  </si>
  <si>
    <t>Pažymime, kad sutinkame su visomis pirkimo dokumentų sąlygomis.</t>
  </si>
  <si>
    <t>Eil. Nr.</t>
  </si>
  <si>
    <t>Mes siūlome šias paslaugas:</t>
  </si>
  <si>
    <t>Paslaugos pavadinimas</t>
  </si>
  <si>
    <t>Darbo laiko sąnaudos žm./val.</t>
  </si>
  <si>
    <t>1 val. darbo kaina,  Eur (be PVM)</t>
  </si>
  <si>
    <t>Bendra palyginamoji pasiūlymo kaina, Eur be PVM (3x4)</t>
  </si>
  <si>
    <t>Bendra palyginamoji pasiūlymo kaina, Eur su PVM</t>
  </si>
  <si>
    <t>Elektros įrangos remontas</t>
  </si>
  <si>
    <t>Starterio pakeitimas</t>
  </si>
  <si>
    <t>Starterio remontas</t>
  </si>
  <si>
    <t>Generatoriaus pakeitimas</t>
  </si>
  <si>
    <t>Generatoriaus krovimo angliukų keitimas</t>
  </si>
  <si>
    <t>Generatoriaus remontas</t>
  </si>
  <si>
    <t>Automobilio lemputės keitimas</t>
  </si>
  <si>
    <t>Kompiuterinė diagnostika</t>
  </si>
  <si>
    <t>Saugiklių keitimas</t>
  </si>
  <si>
    <t>Prietaisų skydelio lemputės pakeitimas</t>
  </si>
  <si>
    <t>Šviesų sureguliavimas</t>
  </si>
  <si>
    <t>Priekinių žibintų pakeitimas</t>
  </si>
  <si>
    <t>Galinių žibintų pakeitimas</t>
  </si>
  <si>
    <t>Lemputės pakeitimas</t>
  </si>
  <si>
    <t>Uždegimo ritės keitimas</t>
  </si>
  <si>
    <t>Paskirstytojo pakeitimas</t>
  </si>
  <si>
    <t>Paskirstytojo remontas</t>
  </si>
  <si>
    <t>Akumuliatoriaus pakrovimas</t>
  </si>
  <si>
    <t>Paskirstytojo dangtelio pakeitimas</t>
  </si>
  <si>
    <t>Aukštos įtampos laidų pakeitimas</t>
  </si>
  <si>
    <t>Uždegimo žvakės pakeitimas</t>
  </si>
  <si>
    <t>Kaitinimo žvakės keitimas</t>
  </si>
  <si>
    <t>Žvakės tikrinimas</t>
  </si>
  <si>
    <t>Akumuliatoriaus krovimo tikrinimas</t>
  </si>
  <si>
    <t>Akumuliatoriaus pakeitimas</t>
  </si>
  <si>
    <t>Akumuliatoriaus laidų pakeitimas (su klemomis)</t>
  </si>
  <si>
    <t>Stiklo apiplovimo sistemos valymas</t>
  </si>
  <si>
    <t>Stiklo apiplovimo siurbliuko keitimas</t>
  </si>
  <si>
    <t>Durų vidinės dalies išardymas, surinkimas</t>
  </si>
  <si>
    <t>Elektrinio durų stiklo mechanizmo keitimas</t>
  </si>
  <si>
    <t>Elektrinio durų stiklo mechanizmo remontas</t>
  </si>
  <si>
    <t>Komutatoriaus keitimas</t>
  </si>
  <si>
    <t>Šviesų perjungiklio keitimas</t>
  </si>
  <si>
    <t>Centrinio durų variklio montavimas</t>
  </si>
  <si>
    <t>Degimo kampo nustatymas(benzinas)</t>
  </si>
  <si>
    <t>Degimo kampo nustatymas(dyzelis)</t>
  </si>
  <si>
    <t>Atbulinės eigos žibintų daviklio keitimas</t>
  </si>
  <si>
    <t>Benzino siurblio rėlės keitimas</t>
  </si>
  <si>
    <t>Salono krosnelės ventiliatoriaus variklio profilaktika</t>
  </si>
  <si>
    <t>Salono ventiliatoriaus reguliatoriaus keitimas</t>
  </si>
  <si>
    <t>Skirstymo veleno sūkio daviklio keitimas</t>
  </si>
  <si>
    <t>Centrinio durų užrakto instaliacijos remontas</t>
  </si>
  <si>
    <t>Šviesų jungiklio kontaktų remontas</t>
  </si>
  <si>
    <t>Valytuvų mechanizmo patikra</t>
  </si>
  <si>
    <t>Valytuvų mechanizmo keitimas</t>
  </si>
  <si>
    <t>Variklio purkštuko keitimas</t>
  </si>
  <si>
    <t>Saugos pagalvių patikra, klaidų šalinimas</t>
  </si>
  <si>
    <t>Akumuliatorių baterijos gnybto keitimas</t>
  </si>
  <si>
    <t>Nenumatytų darbų valandinis įkainis</t>
  </si>
  <si>
    <t>Dujų išmetimo sistemos remontas</t>
  </si>
  <si>
    <t>Dujų išmetimo kolektoriaus tarpinės pakeitimas</t>
  </si>
  <si>
    <t>Dujų išmetimo sistemos bakelio pakeitimas</t>
  </si>
  <si>
    <t>Dujų išmetimo sistemos bakelio remontas</t>
  </si>
  <si>
    <r>
      <t>Dujų išmetimo sistemos</t>
    </r>
    <r>
      <rPr>
        <sz val="10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remontas</t>
    </r>
  </si>
  <si>
    <r>
      <t>Dujų išmetimo sistemos</t>
    </r>
    <r>
      <rPr>
        <sz val="10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vidurinės dalies keitimas</t>
    </r>
  </si>
  <si>
    <r>
      <t>Dujų išmetimo sistemos</t>
    </r>
    <r>
      <rPr>
        <sz val="10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galinės dalies keitimas</t>
    </r>
  </si>
  <si>
    <r>
      <t>Dujų išmetimo sistemos</t>
    </r>
    <r>
      <rPr>
        <sz val="10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lanksčios jungties keitimas</t>
    </r>
  </si>
  <si>
    <t>Dujų išmetimo sistemos tvirtinimo gumų keitimas</t>
  </si>
  <si>
    <t>Katalizatoriaus keitimas</t>
  </si>
  <si>
    <t>Kuro sistemos remontas</t>
  </si>
  <si>
    <t>Kuro sistemos diagnostika</t>
  </si>
  <si>
    <t>Karbiuratoriaus remontas</t>
  </si>
  <si>
    <t>Karbiuratoriaus pakeitimas</t>
  </si>
  <si>
    <t>Kuro siurblio pakeitimas (dyzelinis variklis)</t>
  </si>
  <si>
    <t>Kuro padavimo sistemos nuorinimas</t>
  </si>
  <si>
    <t>Purkštukų keitimas</t>
  </si>
  <si>
    <t>Purkštukų tikrinimas ant stendo ir reguliavimas</t>
  </si>
  <si>
    <t>Aukšto spaudimo kuro vamzdelių pakeitimas</t>
  </si>
  <si>
    <t>Kuro siurblio pakeitimas (benzininis variklis)</t>
  </si>
  <si>
    <t>Kuro filtro pakeitimas (įpurškimo sistemos)</t>
  </si>
  <si>
    <t>Kuro filtro pakeitimas (dyzelinės kuro sistemos )</t>
  </si>
  <si>
    <t>Oro filtro pakeitimas (dyzelinės kuro sistemos )</t>
  </si>
  <si>
    <t>Kuro bako nuėmimas, pastatymas</t>
  </si>
  <si>
    <t>Kuro bako išvalymas</t>
  </si>
  <si>
    <t>Kuro lygio daviklio keitimas</t>
  </si>
  <si>
    <t>Kuro padavimo sistemos išvalymas</t>
  </si>
  <si>
    <t>Kuro padavimo žarnelės keitimas</t>
  </si>
  <si>
    <t>Kuro sistemos sandarinimas</t>
  </si>
  <si>
    <t>Stabdžių sistemos remontas</t>
  </si>
  <si>
    <t>Stabdžių darbinio cilindro remontas</t>
  </si>
  <si>
    <t>Diskinių stabdžių trinkelių pakeitimas</t>
  </si>
  <si>
    <t>Būgninių stabdžių trinkelių pakeitimas</t>
  </si>
  <si>
    <t>Stabdžių žarnelės pakeitimas</t>
  </si>
  <si>
    <t>Oro pašalinimas iš stabdžių sistemos</t>
  </si>
  <si>
    <t>Pagrindinio stabdžių cilindro keitimas</t>
  </si>
  <si>
    <t>Pagrindinio stabdžių cilindro remontas</t>
  </si>
  <si>
    <t>Diskinės stabdžių sistemos darbinio cilindro keitimas</t>
  </si>
  <si>
    <t>Būgninės stabdžių sistemos darbinio cilindro keitimas</t>
  </si>
  <si>
    <t>Stabdžių vamzdelių pakeitimas</t>
  </si>
  <si>
    <t>Stabdžių disko tekinimas</t>
  </si>
  <si>
    <t>Stabdžių disko keitimas</t>
  </si>
  <si>
    <t>Stabdžių būgno keitimas</t>
  </si>
  <si>
    <t>Stabdžių skysčio keitimas</t>
  </si>
  <si>
    <t>Aušinimo sistemos remontas</t>
  </si>
  <si>
    <t>Aušinimo sistemos praplovimas</t>
  </si>
  <si>
    <t>Aušinimo skysčio pakeitimas</t>
  </si>
  <si>
    <t>Aušinimo radiatoriaus pakeitimas</t>
  </si>
  <si>
    <t>Aušinimo radiatoriaus remontas</t>
  </si>
  <si>
    <t>Apšildymo krosnelės pakeitimas</t>
  </si>
  <si>
    <t>Termostato pakeitimas</t>
  </si>
  <si>
    <t>Aušinimo sistemos siurblio keitimas</t>
  </si>
  <si>
    <t>Aušinimo sistemos patikrinimas</t>
  </si>
  <si>
    <t>Aušinimo skysčio pralaidumo šalinimas</t>
  </si>
  <si>
    <t>Aušinimo sistemos žarnos keitimas</t>
  </si>
  <si>
    <t>Plėtimosi bakelio keitimas</t>
  </si>
  <si>
    <t>Salono krosnelės keitimas</t>
  </si>
  <si>
    <t>Važiuoklės remontas</t>
  </si>
  <si>
    <t>Automobilio pakabos diagnostika</t>
  </si>
  <si>
    <t>Pakabos geometrijos sureguliavimas elektroniniu stendu</t>
  </si>
  <si>
    <t>Amortizatoriaus ( kapsulės ) keitimas</t>
  </si>
  <si>
    <t>Amortizatoriaus (stovo) keitimas</t>
  </si>
  <si>
    <t>Galinio amortizatoriaus keitimas</t>
  </si>
  <si>
    <t>Pakabos svirties išėmimas, pastatymas</t>
  </si>
  <si>
    <t>Pakabos svirties guminių įvorių keitimas</t>
  </si>
  <si>
    <t>Priekinio arba galinio tilto guminių įvorių pakeitimas</t>
  </si>
  <si>
    <t>Viršutinio arba apatinio pakabos šarnyro keitimas</t>
  </si>
  <si>
    <t>Stabilizatoriaus įvorės pakeitimas</t>
  </si>
  <si>
    <t>Vairo traukės pakeitimas</t>
  </si>
  <si>
    <t>Amortizatoriaus apsaugos pakeitimas</t>
  </si>
  <si>
    <t>Priekinių spyruoklių pakeitimas</t>
  </si>
  <si>
    <t>Galinių spyruoklių pakeitimas</t>
  </si>
  <si>
    <t>Vairo kolonėlės pakeitimas</t>
  </si>
  <si>
    <t>Pakabos lingės keitimas</t>
  </si>
  <si>
    <t>Stabilizatoriaus traukės keitimas</t>
  </si>
  <si>
    <t>Atraminio guolio keitimas</t>
  </si>
  <si>
    <t>Vairolazdės kryžmių keitimas</t>
  </si>
  <si>
    <t>Transmisijos remontas</t>
  </si>
  <si>
    <t>Lankstaus pusašio šarnyro pakeitimas</t>
  </si>
  <si>
    <t>Lankstaus pusašio šarnyro prie g/d keitimas</t>
  </si>
  <si>
    <t>Lankstaus pusašio šarnyro apsaugos pakeitimas</t>
  </si>
  <si>
    <t>Lankstaus pusašio šarnyro prie g/d apsaugos pakeitimas</t>
  </si>
  <si>
    <t>Priekinio pusašio guolio  (rutulinio) keitimas</t>
  </si>
  <si>
    <t>Priekinio pusašio guolio  (kūginio) keitimas</t>
  </si>
  <si>
    <t>Galinio pusašio guolio (kūginio) keitimas</t>
  </si>
  <si>
    <t>Galinio pusašio guolio (rutulinio) keitimas</t>
  </si>
  <si>
    <t>Pavarų dėžės nuėmimas/pastatymas</t>
  </si>
  <si>
    <t>Kardaninio veleno nuėmimas / pastatymas</t>
  </si>
  <si>
    <t>Kardaninio veleno kryžmės pakeitimas</t>
  </si>
  <si>
    <t>Transmisinės alyvos keitimas greičių dėžėje</t>
  </si>
  <si>
    <t>Transmisinės alyvos keitimas reduktoriuje</t>
  </si>
  <si>
    <t>Sankabos diskatoriaus keitimas</t>
  </si>
  <si>
    <t>Sankabos diskelio keitimas</t>
  </si>
  <si>
    <t>Sankabos išminamo guolio keitimas</t>
  </si>
  <si>
    <t>Sankabos lyno keitimas</t>
  </si>
  <si>
    <t>Greičių dėžės riebokšlio keitimas</t>
  </si>
  <si>
    <t>Smagračio keitimas</t>
  </si>
  <si>
    <t>Smagračio vainiko keitimas</t>
  </si>
  <si>
    <t>Pakabinamo guolio pakeitimas</t>
  </si>
  <si>
    <t>Pusašio nuėmimas, pastatymas</t>
  </si>
  <si>
    <t>Variklinės dalies remontas</t>
  </si>
  <si>
    <t>Variklio darbo diagnostika</t>
  </si>
  <si>
    <t>Variklio išėmimas/pastatymas</t>
  </si>
  <si>
    <t>Variklio galvutės nuėmimas/pastatymas</t>
  </si>
  <si>
    <t>Variklio galvutės šlifavimas</t>
  </si>
  <si>
    <t>Vožtuvų riebokšlių keitimas</t>
  </si>
  <si>
    <t>Vožtuvų reguliavimas</t>
  </si>
  <si>
    <t>Variklio stūmoklinių žiedų pakeitimas</t>
  </si>
  <si>
    <t>Variklio alkūninio veleno riebokšlio keitimas</t>
  </si>
  <si>
    <t>Variklio viršutinio dangtelio tarpinės keitimas</t>
  </si>
  <si>
    <t>Variklio alkūninio veleno pagrindinių indėklų keitimas</t>
  </si>
  <si>
    <t>Variklio alkūninio veleno švaistiklinių indėklų keitimas</t>
  </si>
  <si>
    <t>Vandens siurblio keitimas</t>
  </si>
  <si>
    <t>Paskirstymo mechanizmo dirželio keitimas (benzininiams varikliams)</t>
  </si>
  <si>
    <t>Paskirstymo mechanizmo dirželio keitimas (dyzeliniams varikliams)</t>
  </si>
  <si>
    <t>Uždegimo žvakių keitimas</t>
  </si>
  <si>
    <t>Alyvos pakeitimas variklyje</t>
  </si>
  <si>
    <t>Alyvos pakeitimas praplaunant variklį</t>
  </si>
  <si>
    <t>Ratų remonto darbai</t>
  </si>
  <si>
    <t>Rato nuėmimas/uždėjimas</t>
  </si>
  <si>
    <t>Rato išmontavimas (be kameros)</t>
  </si>
  <si>
    <t>Rato išmontavimas (su kamera)</t>
  </si>
  <si>
    <t>Rato balansavimas</t>
  </si>
  <si>
    <t>Padangos taisymas kyliu</t>
  </si>
  <si>
    <t>Padagos taisymas lopu</t>
  </si>
  <si>
    <t>Ventilio pakeitimas</t>
  </si>
  <si>
    <t>Rato hermetizavimas</t>
  </si>
  <si>
    <t>Ratlankio lyginimas</t>
  </si>
  <si>
    <t>Suvirinimo darbai</t>
  </si>
  <si>
    <t>Suvirinimo darbų valandinis įkainis</t>
  </si>
  <si>
    <t>Dalyvio pavadinimas ir kodas
(jei pasiūlymą pateikia tiekėjų grupė, nurodyti visų tiekėjų grupės partnerių pavadinimai ir kodai)</t>
  </si>
  <si>
    <t>Dalyvio adresas
(jei pasiūlymą pateikia tiekėjų grupė, nurodyti visų tiekėjų grupės partnerių adresus)</t>
  </si>
  <si>
    <t>Į kainą įskaityti visi tiekėjo mokami mokesčiai ir visos tiekėjo patiriamos su pasiūlymo rengimu ir su pirkimo sutarties vykdymu susijusios, tame tarpe elektroninių sąskaitų faktūrų pateikimo, išlaidos.</t>
  </si>
  <si>
    <t>Informacija apie kiekvieno tiekėjų grupės partnerio savo jėgomis numatomų atlikti darbų dalies vertę (pildoma, jei pasiūlymą pateikia tiekėjų grupė):</t>
  </si>
  <si>
    <t>Eil. nr.</t>
  </si>
  <si>
    <t>Partnerio pavadinimas</t>
  </si>
  <si>
    <t xml:space="preserve">Numatomi atlikti  darbai </t>
  </si>
  <si>
    <t>Partnerio darbų dalies vertė pasiūlymo kainoje</t>
  </si>
  <si>
    <t>EUR su PVM</t>
  </si>
  <si>
    <t>Proc.</t>
  </si>
  <si>
    <t>Viso:</t>
  </si>
  <si>
    <t>Dalyvis pasiūlyme privalo išviešinti kitus ūkio subjektus (subtiekėjus ir trečiuosius asmenis), kurių pajėgumais remiasi, taip pat nurodyti ir kitus žinomus subtiekėjus.</t>
  </si>
  <si>
    <t>Pavadinimas, kodas ir adresas</t>
  </si>
  <si>
    <t xml:space="preserve">Numatomi atlikti darbai </t>
  </si>
  <si>
    <t>Pirkimo sutarties dalis pasiūlymo kainoje, kuriai ketinama pasitelkti subtiekėjus</t>
  </si>
  <si>
    <r>
      <t xml:space="preserve">Pastaba. </t>
    </r>
    <r>
      <rPr>
        <sz val="12"/>
        <color theme="1"/>
        <rFont val="Times New Roman"/>
        <family val="1"/>
        <charset val="186"/>
      </rPr>
      <t xml:space="preserve">Tiekėjo (tiekėjų grupės partnerių) ir subtiekėjų </t>
    </r>
    <r>
      <rPr>
        <sz val="12"/>
        <color rgb="FF000000"/>
        <rFont val="Times New Roman"/>
        <family val="1"/>
        <charset val="186"/>
      </rPr>
      <t>bendra numatomų atlikti darbų vertė turi atitikti bendrą pasiūlymo sumą EUR su PVM.</t>
    </r>
  </si>
  <si>
    <t>Siūlomi darbai visiškai atitinka pirkimo dokumentuose nurodytus reikalavimus.</t>
  </si>
  <si>
    <t>Kartu su pasiūlymu pateikiami šie dokumentai:</t>
  </si>
  <si>
    <t>Dokumentų pavadinimai</t>
  </si>
  <si>
    <t>Šiame pasiūlyme yra pateikta konfidenciali informacija:</t>
  </si>
  <si>
    <t>Pateikto dokumento pavadinimas</t>
  </si>
  <si>
    <t>Dokumente esanti konfidenciali informacija[1] (nurodoma dokumento dalis / puslapis, kuriame yra konfidenciali informacija)</t>
  </si>
  <si>
    <t>Konfidencialios informacijos pagrindimas (paaiškinama, kuo remiantis nurodytas dokumentas ar jo dalis yra konfidencialūs)</t>
  </si>
  <si>
    <t>...</t>
  </si>
  <si>
    <t>Jeigu kvalifikacija dėl teisės verstis atitinkama veikla nebuvo tikrinama arba tikrinama ne visa apimtimi, įsipareigojame perkančiajai organizacijai, kad pirkimo sutartį vykdys tik tokią teisę turintys asmenys.</t>
  </si>
  <si>
    <t>Pasiūlymas galioja iki pirkimo dokumentuose nurodyto termino pabaigos.</t>
  </si>
  <si>
    <t>______________________________</t>
  </si>
  <si>
    <t>___________</t>
  </si>
  <si>
    <t>_________________</t>
  </si>
  <si>
    <t>Dalyvis arba jo įgaliotas asmuo</t>
  </si>
  <si>
    <t>parašas</t>
  </si>
  <si>
    <t>vardas ir pavardė</t>
  </si>
  <si>
    <t>[1] Pildyti tuomet, jei bus pateikta konfidenciali informacija. Jei dalyvis šios lentelės neužpildo ir (ar) failo (bylos) pavadinime nenurodo „konfidencialu“, perkančioji organizacija laiko, kad jo pateiktame pasiūlyme nėra konfidencialios informacijos.</t>
  </si>
  <si>
    <r>
      <t xml:space="preserve">Subtiekėjai ir tretieji asmenys, kurių pajėgumais </t>
    </r>
    <r>
      <rPr>
        <b/>
        <u/>
        <sz val="12"/>
        <color rgb="FFFF0000"/>
        <rFont val="Times New Roman"/>
        <family val="1"/>
        <charset val="186"/>
      </rPr>
      <t>remiamasi</t>
    </r>
    <r>
      <rPr>
        <b/>
        <sz val="12"/>
        <color rgb="FF000000"/>
        <rFont val="Times New Roman"/>
        <family val="1"/>
        <charset val="186"/>
      </rPr>
      <t xml:space="preserve"> įrodinėjant kvalifikacijos atitiktį</t>
    </r>
  </si>
  <si>
    <r>
      <t xml:space="preserve">Kiti žinomi subtiekėjai, kurie bus pasitelkti vykdant pirkimo sutartį ir kurių pajėgumais </t>
    </r>
    <r>
      <rPr>
        <b/>
        <u/>
        <sz val="12"/>
        <color rgb="FFFF0000"/>
        <rFont val="Times New Roman"/>
        <family val="1"/>
        <charset val="186"/>
      </rPr>
      <t>nesiremiama</t>
    </r>
    <r>
      <rPr>
        <b/>
        <sz val="12"/>
        <color rgb="FF000000"/>
        <rFont val="Times New Roman"/>
        <family val="1"/>
        <charset val="186"/>
      </rPr>
      <t xml:space="preserve"> įrodinėjant kvalifikacijos atitiktį</t>
    </r>
  </si>
  <si>
    <t>Bendra palyginamoji pasiūlymo kaina*</t>
  </si>
  <si>
    <t>Tais atvejais, kai pagal galiojančius teisės aktus tiekėjui nereikia mokėti PVM, tiekėjas nurodyti lentelėje, kad kaina yra EUR be PVM bei nurodyti priežastis, dėl kurių PVM nemoka: _______________________________________________________________________________</t>
  </si>
  <si>
    <t xml:space="preserve">    (Data)</t>
  </si>
  <si>
    <r>
      <rPr>
        <b/>
        <u/>
        <sz val="11"/>
        <color rgb="FFFF0000"/>
        <rFont val="Calibri"/>
        <family val="2"/>
        <charset val="186"/>
        <scheme val="minor"/>
      </rPr>
      <t>Atkreiptinas Tiekėjų dėmesys</t>
    </r>
    <r>
      <rPr>
        <b/>
        <sz val="11"/>
        <color rgb="FFFF0000"/>
        <rFont val="Calibri"/>
        <family val="2"/>
        <charset val="186"/>
        <scheme val="minor"/>
      </rPr>
      <t xml:space="preserve">: Užpildytas Pasiūlymas  privalo būti pateiktas ne skenuota forma, bet Microsoft Excell formatu ar kita visuotinai prieinama teksto redagavimo programa . </t>
    </r>
    <r>
      <rPr>
        <b/>
        <u/>
        <sz val="11"/>
        <color rgb="FFFF0000"/>
        <rFont val="Calibri"/>
        <family val="2"/>
        <charset val="186"/>
        <scheme val="minor"/>
      </rPr>
      <t>Tiekėjas gali pildyti tik pilkai pažymėtus laukus.</t>
    </r>
  </si>
  <si>
    <t xml:space="preserve">*Bendra palyginamoji pasiūlymo kaina bus naudojama tik pasiūlymų palyginimui. </t>
  </si>
  <si>
    <t>Pirkimo dokumentų 6 priedas</t>
  </si>
  <si>
    <t>Rankinio stabdžio lyno keitimas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</si>
</sst>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theme="1"/>
      <name val="Times New Roman"/>
      <family val="1"/>
      <charset val="186"/>
    </font>
    <font>
      <b/>
      <u/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b/>
      <u/>
      <sz val="12"/>
      <color rgb="FFFF0000"/>
      <name val="Times New Roman"/>
      <family val="1"/>
      <charset val="186"/>
    </font>
    <font>
      <b/>
      <sz val="11"/>
      <color rgb="FFFF0000"/>
      <name val="Calibri"/>
      <family val="2"/>
      <charset val="186"/>
      <scheme val="minor"/>
    </font>
    <font>
      <b/>
      <u/>
      <sz val="11"/>
      <color rgb="FFFF0000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86">
    <xf numFmtId="0" fontId="0" fillId="0" borderId="0" xfId="0"/>
    <xf numFmtId="0" fontId="4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4" xfId="0" applyBorder="1"/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0" fillId="0" borderId="6" xfId="0" applyBorder="1"/>
    <xf numFmtId="0" fontId="0" fillId="0" borderId="5" xfId="0" applyBorder="1"/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2" fontId="0" fillId="0" borderId="4" xfId="0" applyNumberFormat="1" applyBorder="1"/>
    <xf numFmtId="0" fontId="0" fillId="0" borderId="6" xfId="0" applyBorder="1" applyAlignment="1">
      <alignment horizontal="center" vertical="center" wrapText="1"/>
    </xf>
    <xf numFmtId="2" fontId="0" fillId="0" borderId="5" xfId="0" applyNumberFormat="1" applyBorder="1"/>
    <xf numFmtId="0" fontId="0" fillId="2" borderId="4" xfId="0" applyFill="1" applyBorder="1"/>
    <xf numFmtId="0" fontId="0" fillId="3" borderId="4" xfId="0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" borderId="6" xfId="0" applyFill="1" applyBorder="1"/>
    <xf numFmtId="0" fontId="1" fillId="2" borderId="8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horizontal="justify" vertical="center"/>
    </xf>
    <xf numFmtId="0" fontId="1" fillId="3" borderId="4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2" borderId="1" xfId="0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5" fillId="2" borderId="2" xfId="0" applyFont="1" applyFill="1" applyBorder="1" applyAlignment="1" applyProtection="1">
      <alignment horizontal="center" wrapText="1"/>
      <protection locked="0"/>
    </xf>
    <xf numFmtId="0" fontId="5" fillId="0" borderId="4" xfId="0" applyFont="1" applyBorder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11" fillId="0" borderId="0" xfId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4" xfId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0" borderId="5" xfId="0" applyFont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EE8CF-F9A2-4949-84F9-C680FFA4CCBD}">
  <dimension ref="A1:N278"/>
  <sheetViews>
    <sheetView tabSelected="1" workbookViewId="0">
      <selection activeCell="B125" sqref="B125"/>
    </sheetView>
  </sheetViews>
  <sheetFormatPr defaultRowHeight="14.4" x14ac:dyDescent="0.3"/>
  <cols>
    <col min="1" max="1" width="8" customWidth="1"/>
    <col min="2" max="2" width="59.6640625" customWidth="1"/>
    <col min="3" max="3" width="23.33203125" customWidth="1"/>
    <col min="4" max="4" width="20.33203125" customWidth="1"/>
    <col min="5" max="5" width="17" customWidth="1"/>
    <col min="6" max="6" width="17.109375" customWidth="1"/>
    <col min="7" max="7" width="1.6640625" customWidth="1"/>
  </cols>
  <sheetData>
    <row r="1" spans="1:14" ht="21" customHeight="1" x14ac:dyDescent="0.3">
      <c r="D1" s="55" t="s">
        <v>239</v>
      </c>
      <c r="E1" s="55"/>
      <c r="L1" s="51"/>
      <c r="M1" s="51"/>
      <c r="N1" s="51"/>
    </row>
    <row r="3" spans="1:14" ht="15.6" x14ac:dyDescent="0.3">
      <c r="A3" s="63" t="s">
        <v>0</v>
      </c>
      <c r="B3" s="63"/>
      <c r="C3" s="63"/>
      <c r="D3" s="63"/>
    </row>
    <row r="5" spans="1:14" ht="16.5" customHeight="1" x14ac:dyDescent="0.3">
      <c r="A5" s="52" t="s">
        <v>1</v>
      </c>
      <c r="B5" s="52"/>
      <c r="C5" s="52"/>
      <c r="D5" s="52"/>
      <c r="E5" s="52"/>
      <c r="F5" s="52"/>
      <c r="G5" s="52"/>
      <c r="H5" s="52"/>
    </row>
    <row r="6" spans="1:14" ht="15.75" customHeight="1" x14ac:dyDescent="0.3">
      <c r="A6" s="52" t="s">
        <v>2</v>
      </c>
      <c r="B6" s="52"/>
      <c r="C6" s="52"/>
      <c r="D6" s="52"/>
      <c r="E6" s="52"/>
      <c r="F6" s="52"/>
      <c r="G6" s="52"/>
      <c r="H6" s="52"/>
    </row>
    <row r="7" spans="1:14" ht="15.75" customHeight="1" x14ac:dyDescent="0.3">
      <c r="A7" s="52" t="s">
        <v>3</v>
      </c>
      <c r="B7" s="52"/>
      <c r="C7" s="52"/>
      <c r="D7" s="52"/>
      <c r="E7" s="52"/>
      <c r="F7" s="52"/>
      <c r="G7" s="52"/>
      <c r="H7" s="52"/>
    </row>
    <row r="9" spans="1:14" x14ac:dyDescent="0.3">
      <c r="A9" s="53" t="s">
        <v>236</v>
      </c>
      <c r="B9" s="54"/>
      <c r="C9" s="54"/>
      <c r="D9" s="54"/>
      <c r="E9" s="54"/>
      <c r="F9" s="54"/>
      <c r="G9" s="54"/>
    </row>
    <row r="10" spans="1:14" x14ac:dyDescent="0.3">
      <c r="A10" s="64" t="s">
        <v>4</v>
      </c>
      <c r="B10" s="54"/>
      <c r="C10" s="54"/>
      <c r="D10" s="54"/>
      <c r="E10" s="54"/>
      <c r="F10" s="54"/>
      <c r="G10" s="54"/>
    </row>
    <row r="11" spans="1:14" x14ac:dyDescent="0.3">
      <c r="A11" s="64" t="s">
        <v>5</v>
      </c>
      <c r="B11" s="54"/>
      <c r="C11" s="54"/>
      <c r="D11" s="54"/>
      <c r="E11" s="54"/>
      <c r="F11" s="54"/>
      <c r="G11" s="54"/>
    </row>
    <row r="12" spans="1:14" x14ac:dyDescent="0.3">
      <c r="A12" s="26"/>
      <c r="B12" s="25"/>
      <c r="C12" s="25"/>
      <c r="D12" s="25"/>
      <c r="E12" s="25"/>
      <c r="F12" s="25"/>
      <c r="G12" s="25"/>
    </row>
    <row r="13" spans="1:14" ht="33" customHeight="1" x14ac:dyDescent="0.3">
      <c r="A13" s="76" t="s">
        <v>237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</row>
    <row r="16" spans="1:14" ht="51" customHeight="1" x14ac:dyDescent="0.3">
      <c r="A16" s="65" t="s">
        <v>199</v>
      </c>
      <c r="B16" s="66"/>
      <c r="C16" s="47"/>
      <c r="D16" s="48"/>
      <c r="E16" s="48"/>
      <c r="F16" s="48"/>
      <c r="G16" s="49"/>
    </row>
    <row r="17" spans="1:7" ht="45.75" customHeight="1" x14ac:dyDescent="0.3">
      <c r="A17" s="65" t="s">
        <v>200</v>
      </c>
      <c r="B17" s="66"/>
      <c r="C17" s="47"/>
      <c r="D17" s="48"/>
      <c r="E17" s="48"/>
      <c r="F17" s="48"/>
      <c r="G17" s="49"/>
    </row>
    <row r="18" spans="1:7" ht="39" customHeight="1" x14ac:dyDescent="0.3">
      <c r="A18" s="50" t="s">
        <v>6</v>
      </c>
      <c r="B18" s="50"/>
      <c r="C18" s="47"/>
      <c r="D18" s="48"/>
      <c r="E18" s="48"/>
      <c r="F18" s="48"/>
      <c r="G18" s="49"/>
    </row>
    <row r="19" spans="1:7" ht="15.75" customHeight="1" x14ac:dyDescent="0.3">
      <c r="A19" s="50" t="s">
        <v>8</v>
      </c>
      <c r="B19" s="50"/>
      <c r="C19" s="47"/>
      <c r="D19" s="48"/>
      <c r="E19" s="48"/>
      <c r="F19" s="48"/>
      <c r="G19" s="49"/>
    </row>
    <row r="20" spans="1:7" ht="21" customHeight="1" x14ac:dyDescent="0.3">
      <c r="A20" s="50" t="s">
        <v>7</v>
      </c>
      <c r="B20" s="50"/>
      <c r="C20" s="47"/>
      <c r="D20" s="48"/>
      <c r="E20" s="48"/>
      <c r="F20" s="48"/>
      <c r="G20" s="49"/>
    </row>
    <row r="21" spans="1:7" ht="12.75" customHeight="1" x14ac:dyDescent="0.3">
      <c r="A21" s="50" t="s">
        <v>9</v>
      </c>
      <c r="B21" s="50"/>
      <c r="C21" s="47"/>
      <c r="D21" s="48"/>
      <c r="E21" s="48"/>
      <c r="F21" s="48"/>
      <c r="G21" s="49"/>
    </row>
    <row r="22" spans="1:7" x14ac:dyDescent="0.3">
      <c r="A22" s="50" t="s">
        <v>10</v>
      </c>
      <c r="B22" s="50"/>
      <c r="C22" s="47"/>
      <c r="D22" s="48"/>
      <c r="E22" s="48"/>
      <c r="F22" s="48"/>
      <c r="G22" s="49"/>
    </row>
    <row r="23" spans="1:7" x14ac:dyDescent="0.3">
      <c r="A23" s="50" t="s">
        <v>11</v>
      </c>
      <c r="B23" s="50"/>
      <c r="C23" s="47"/>
      <c r="D23" s="48"/>
      <c r="E23" s="48"/>
      <c r="F23" s="48"/>
      <c r="G23" s="49"/>
    </row>
    <row r="25" spans="1:7" ht="15.6" x14ac:dyDescent="0.3">
      <c r="A25" s="43" t="s">
        <v>12</v>
      </c>
      <c r="B25" s="43"/>
      <c r="C25" s="43"/>
      <c r="D25" s="43"/>
      <c r="E25" s="43"/>
      <c r="F25" s="43"/>
    </row>
    <row r="27" spans="1:7" ht="15.6" x14ac:dyDescent="0.3">
      <c r="A27" s="43" t="s">
        <v>14</v>
      </c>
      <c r="B27" s="43"/>
      <c r="C27" s="43"/>
    </row>
    <row r="28" spans="1:7" x14ac:dyDescent="0.3">
      <c r="A28" s="1"/>
    </row>
    <row r="29" spans="1:7" ht="78" x14ac:dyDescent="0.3">
      <c r="A29" s="2" t="s">
        <v>13</v>
      </c>
      <c r="B29" s="2" t="s">
        <v>15</v>
      </c>
      <c r="C29" s="3" t="s">
        <v>16</v>
      </c>
      <c r="D29" s="3" t="s">
        <v>17</v>
      </c>
      <c r="E29" s="3" t="s">
        <v>18</v>
      </c>
      <c r="F29" s="3" t="s">
        <v>19</v>
      </c>
    </row>
    <row r="30" spans="1:7" ht="15.6" x14ac:dyDescent="0.3">
      <c r="A30" s="4">
        <v>1</v>
      </c>
      <c r="B30" s="4">
        <v>2</v>
      </c>
      <c r="C30" s="4">
        <v>3</v>
      </c>
      <c r="D30" s="4">
        <v>4</v>
      </c>
      <c r="E30" s="4">
        <v>5</v>
      </c>
      <c r="F30" s="5">
        <v>6</v>
      </c>
    </row>
    <row r="31" spans="1:7" ht="15.6" x14ac:dyDescent="0.3">
      <c r="A31" s="44" t="s">
        <v>20</v>
      </c>
      <c r="B31" s="44"/>
      <c r="C31" s="44"/>
      <c r="D31" s="44"/>
      <c r="E31" s="44"/>
      <c r="F31" s="45"/>
    </row>
    <row r="32" spans="1:7" ht="15.6" x14ac:dyDescent="0.3">
      <c r="A32" s="4">
        <v>1</v>
      </c>
      <c r="B32" s="6" t="s">
        <v>21</v>
      </c>
      <c r="C32" s="30"/>
      <c r="D32" s="30"/>
      <c r="E32" s="7">
        <f>ROUND(C32*D32,2)</f>
        <v>0</v>
      </c>
      <c r="F32" s="27">
        <f>ROUND(E32*1.21,2)</f>
        <v>0</v>
      </c>
    </row>
    <row r="33" spans="1:6" ht="15.6" x14ac:dyDescent="0.3">
      <c r="A33" s="4">
        <v>2</v>
      </c>
      <c r="B33" s="6" t="s">
        <v>22</v>
      </c>
      <c r="C33" s="30"/>
      <c r="D33" s="30"/>
      <c r="E33" s="7">
        <f t="shared" ref="E33:E79" si="0">ROUND(C33*D33,2)</f>
        <v>0</v>
      </c>
      <c r="F33" s="27">
        <f t="shared" ref="F33:F79" si="1">ROUND(E33*1.21,2)</f>
        <v>0</v>
      </c>
    </row>
    <row r="34" spans="1:6" ht="15.6" x14ac:dyDescent="0.3">
      <c r="A34" s="4">
        <v>3</v>
      </c>
      <c r="B34" s="6" t="s">
        <v>23</v>
      </c>
      <c r="C34" s="30"/>
      <c r="D34" s="30"/>
      <c r="E34" s="7">
        <f t="shared" si="0"/>
        <v>0</v>
      </c>
      <c r="F34" s="27">
        <f t="shared" si="1"/>
        <v>0</v>
      </c>
    </row>
    <row r="35" spans="1:6" ht="15.75" customHeight="1" x14ac:dyDescent="0.3">
      <c r="A35" s="4">
        <v>4</v>
      </c>
      <c r="B35" s="6" t="s">
        <v>24</v>
      </c>
      <c r="C35" s="30"/>
      <c r="D35" s="30"/>
      <c r="E35" s="7">
        <f t="shared" si="0"/>
        <v>0</v>
      </c>
      <c r="F35" s="27">
        <f t="shared" si="1"/>
        <v>0</v>
      </c>
    </row>
    <row r="36" spans="1:6" ht="15.6" x14ac:dyDescent="0.3">
      <c r="A36" s="4">
        <v>5</v>
      </c>
      <c r="B36" s="6" t="s">
        <v>25</v>
      </c>
      <c r="C36" s="30"/>
      <c r="D36" s="30"/>
      <c r="E36" s="7">
        <f t="shared" si="0"/>
        <v>0</v>
      </c>
      <c r="F36" s="27">
        <f t="shared" si="1"/>
        <v>0</v>
      </c>
    </row>
    <row r="37" spans="1:6" ht="16.5" customHeight="1" x14ac:dyDescent="0.3">
      <c r="A37" s="4">
        <v>6</v>
      </c>
      <c r="B37" s="6" t="s">
        <v>26</v>
      </c>
      <c r="C37" s="30"/>
      <c r="D37" s="30"/>
      <c r="E37" s="7">
        <f t="shared" si="0"/>
        <v>0</v>
      </c>
      <c r="F37" s="27">
        <f t="shared" si="1"/>
        <v>0</v>
      </c>
    </row>
    <row r="38" spans="1:6" ht="15.6" x14ac:dyDescent="0.3">
      <c r="A38" s="4">
        <v>7</v>
      </c>
      <c r="B38" s="6" t="s">
        <v>27</v>
      </c>
      <c r="C38" s="30"/>
      <c r="D38" s="30"/>
      <c r="E38" s="7">
        <f t="shared" si="0"/>
        <v>0</v>
      </c>
      <c r="F38" s="27">
        <f t="shared" si="1"/>
        <v>0</v>
      </c>
    </row>
    <row r="39" spans="1:6" ht="15.6" x14ac:dyDescent="0.3">
      <c r="A39" s="4">
        <v>8</v>
      </c>
      <c r="B39" s="6" t="s">
        <v>28</v>
      </c>
      <c r="C39" s="30"/>
      <c r="D39" s="30"/>
      <c r="E39" s="7">
        <f t="shared" si="0"/>
        <v>0</v>
      </c>
      <c r="F39" s="27">
        <f t="shared" si="1"/>
        <v>0</v>
      </c>
    </row>
    <row r="40" spans="1:6" ht="17.25" customHeight="1" x14ac:dyDescent="0.3">
      <c r="A40" s="4">
        <v>9</v>
      </c>
      <c r="B40" s="6" t="s">
        <v>29</v>
      </c>
      <c r="C40" s="30"/>
      <c r="D40" s="30"/>
      <c r="E40" s="7">
        <f t="shared" si="0"/>
        <v>0</v>
      </c>
      <c r="F40" s="27">
        <f t="shared" si="1"/>
        <v>0</v>
      </c>
    </row>
    <row r="41" spans="1:6" ht="15.6" x14ac:dyDescent="0.3">
      <c r="A41" s="4">
        <v>10</v>
      </c>
      <c r="B41" s="6" t="s">
        <v>30</v>
      </c>
      <c r="C41" s="30"/>
      <c r="D41" s="30"/>
      <c r="E41" s="7">
        <f t="shared" si="0"/>
        <v>0</v>
      </c>
      <c r="F41" s="27">
        <f t="shared" si="1"/>
        <v>0</v>
      </c>
    </row>
    <row r="42" spans="1:6" ht="15.6" x14ac:dyDescent="0.3">
      <c r="A42" s="4">
        <v>11</v>
      </c>
      <c r="B42" s="6" t="s">
        <v>31</v>
      </c>
      <c r="C42" s="30"/>
      <c r="D42" s="30"/>
      <c r="E42" s="7">
        <f t="shared" si="0"/>
        <v>0</v>
      </c>
      <c r="F42" s="27">
        <f t="shared" si="1"/>
        <v>0</v>
      </c>
    </row>
    <row r="43" spans="1:6" ht="15.6" x14ac:dyDescent="0.3">
      <c r="A43" s="4">
        <v>12</v>
      </c>
      <c r="B43" s="6" t="s">
        <v>32</v>
      </c>
      <c r="C43" s="30"/>
      <c r="D43" s="30"/>
      <c r="E43" s="7">
        <f t="shared" si="0"/>
        <v>0</v>
      </c>
      <c r="F43" s="27">
        <f t="shared" si="1"/>
        <v>0</v>
      </c>
    </row>
    <row r="44" spans="1:6" ht="15.6" x14ac:dyDescent="0.3">
      <c r="A44" s="4">
        <v>13</v>
      </c>
      <c r="B44" s="6" t="s">
        <v>33</v>
      </c>
      <c r="C44" s="30"/>
      <c r="D44" s="30"/>
      <c r="E44" s="7">
        <f t="shared" si="0"/>
        <v>0</v>
      </c>
      <c r="F44" s="27">
        <f t="shared" si="1"/>
        <v>0</v>
      </c>
    </row>
    <row r="45" spans="1:6" ht="15.6" x14ac:dyDescent="0.3">
      <c r="A45" s="4">
        <v>14</v>
      </c>
      <c r="B45" s="6" t="s">
        <v>34</v>
      </c>
      <c r="C45" s="30"/>
      <c r="D45" s="30"/>
      <c r="E45" s="7">
        <f t="shared" si="0"/>
        <v>0</v>
      </c>
      <c r="F45" s="27">
        <f t="shared" si="1"/>
        <v>0</v>
      </c>
    </row>
    <row r="46" spans="1:6" ht="15.6" x14ac:dyDescent="0.3">
      <c r="A46" s="4">
        <v>15</v>
      </c>
      <c r="B46" s="6" t="s">
        <v>35</v>
      </c>
      <c r="C46" s="30"/>
      <c r="D46" s="30"/>
      <c r="E46" s="7">
        <f t="shared" si="0"/>
        <v>0</v>
      </c>
      <c r="F46" s="27">
        <f t="shared" si="1"/>
        <v>0</v>
      </c>
    </row>
    <row r="47" spans="1:6" ht="15.6" x14ac:dyDescent="0.3">
      <c r="A47" s="4">
        <v>16</v>
      </c>
      <c r="B47" s="6" t="s">
        <v>36</v>
      </c>
      <c r="C47" s="30"/>
      <c r="D47" s="30"/>
      <c r="E47" s="7">
        <f t="shared" si="0"/>
        <v>0</v>
      </c>
      <c r="F47" s="27">
        <f t="shared" si="1"/>
        <v>0</v>
      </c>
    </row>
    <row r="48" spans="1:6" ht="17.25" customHeight="1" x14ac:dyDescent="0.3">
      <c r="A48" s="4">
        <v>17</v>
      </c>
      <c r="B48" s="8" t="s">
        <v>37</v>
      </c>
      <c r="C48" s="30"/>
      <c r="D48" s="30"/>
      <c r="E48" s="7">
        <f t="shared" si="0"/>
        <v>0</v>
      </c>
      <c r="F48" s="27">
        <f t="shared" si="1"/>
        <v>0</v>
      </c>
    </row>
    <row r="49" spans="1:6" ht="14.25" customHeight="1" x14ac:dyDescent="0.3">
      <c r="A49" s="4">
        <v>18</v>
      </c>
      <c r="B49" s="6" t="s">
        <v>38</v>
      </c>
      <c r="C49" s="30"/>
      <c r="D49" s="30"/>
      <c r="E49" s="7">
        <f t="shared" si="0"/>
        <v>0</v>
      </c>
      <c r="F49" s="27">
        <f t="shared" si="1"/>
        <v>0</v>
      </c>
    </row>
    <row r="50" spans="1:6" ht="19.5" customHeight="1" x14ac:dyDescent="0.3">
      <c r="A50" s="4">
        <v>19</v>
      </c>
      <c r="B50" s="6" t="s">
        <v>39</v>
      </c>
      <c r="C50" s="30"/>
      <c r="D50" s="30"/>
      <c r="E50" s="7">
        <f t="shared" si="0"/>
        <v>0</v>
      </c>
      <c r="F50" s="27">
        <f t="shared" si="1"/>
        <v>0</v>
      </c>
    </row>
    <row r="51" spans="1:6" ht="16.5" customHeight="1" x14ac:dyDescent="0.3">
      <c r="A51" s="4">
        <v>20</v>
      </c>
      <c r="B51" s="6" t="s">
        <v>40</v>
      </c>
      <c r="C51" s="30"/>
      <c r="D51" s="30"/>
      <c r="E51" s="7">
        <f t="shared" si="0"/>
        <v>0</v>
      </c>
      <c r="F51" s="27">
        <f t="shared" si="1"/>
        <v>0</v>
      </c>
    </row>
    <row r="52" spans="1:6" ht="15.6" x14ac:dyDescent="0.3">
      <c r="A52" s="4">
        <v>21</v>
      </c>
      <c r="B52" s="9" t="s">
        <v>41</v>
      </c>
      <c r="C52" s="30"/>
      <c r="D52" s="30"/>
      <c r="E52" s="7">
        <f t="shared" si="0"/>
        <v>0</v>
      </c>
      <c r="F52" s="27">
        <f t="shared" si="1"/>
        <v>0</v>
      </c>
    </row>
    <row r="53" spans="1:6" ht="15.6" x14ac:dyDescent="0.3">
      <c r="A53" s="4">
        <v>22</v>
      </c>
      <c r="B53" s="8" t="s">
        <v>42</v>
      </c>
      <c r="C53" s="30"/>
      <c r="D53" s="30"/>
      <c r="E53" s="7">
        <f t="shared" si="0"/>
        <v>0</v>
      </c>
      <c r="F53" s="27">
        <f t="shared" si="1"/>
        <v>0</v>
      </c>
    </row>
    <row r="54" spans="1:6" ht="16.5" customHeight="1" x14ac:dyDescent="0.3">
      <c r="A54" s="4">
        <v>23</v>
      </c>
      <c r="B54" s="10" t="s">
        <v>43</v>
      </c>
      <c r="C54" s="30"/>
      <c r="D54" s="30"/>
      <c r="E54" s="7">
        <f t="shared" si="0"/>
        <v>0</v>
      </c>
      <c r="F54" s="27">
        <f t="shared" si="1"/>
        <v>0</v>
      </c>
    </row>
    <row r="55" spans="1:6" ht="15.6" x14ac:dyDescent="0.3">
      <c r="A55" s="4">
        <v>24</v>
      </c>
      <c r="B55" s="41" t="s">
        <v>44</v>
      </c>
      <c r="C55" s="30"/>
      <c r="D55" s="30"/>
      <c r="E55" s="7">
        <f t="shared" si="0"/>
        <v>0</v>
      </c>
      <c r="F55" s="27">
        <f t="shared" si="1"/>
        <v>0</v>
      </c>
    </row>
    <row r="56" spans="1:6" ht="15.75" customHeight="1" x14ac:dyDescent="0.3">
      <c r="A56" s="4">
        <v>25</v>
      </c>
      <c r="B56" s="6" t="s">
        <v>45</v>
      </c>
      <c r="C56" s="30"/>
      <c r="D56" s="30"/>
      <c r="E56" s="7">
        <f t="shared" si="0"/>
        <v>0</v>
      </c>
      <c r="F56" s="27">
        <f t="shared" si="1"/>
        <v>0</v>
      </c>
    </row>
    <row r="57" spans="1:6" ht="15.75" customHeight="1" x14ac:dyDescent="0.3">
      <c r="A57" s="4">
        <v>26</v>
      </c>
      <c r="B57" s="9" t="s">
        <v>46</v>
      </c>
      <c r="C57" s="30"/>
      <c r="D57" s="30"/>
      <c r="E57" s="7">
        <f t="shared" si="0"/>
        <v>0</v>
      </c>
      <c r="F57" s="27">
        <f t="shared" si="1"/>
        <v>0</v>
      </c>
    </row>
    <row r="58" spans="1:6" ht="16.5" customHeight="1" x14ac:dyDescent="0.3">
      <c r="A58" s="4">
        <v>27</v>
      </c>
      <c r="B58" s="9" t="s">
        <v>47</v>
      </c>
      <c r="C58" s="30"/>
      <c r="D58" s="30"/>
      <c r="E58" s="7">
        <f t="shared" si="0"/>
        <v>0</v>
      </c>
      <c r="F58" s="27">
        <f t="shared" si="1"/>
        <v>0</v>
      </c>
    </row>
    <row r="59" spans="1:6" ht="16.5" customHeight="1" x14ac:dyDescent="0.3">
      <c r="A59" s="4">
        <v>28</v>
      </c>
      <c r="B59" s="8" t="s">
        <v>48</v>
      </c>
      <c r="C59" s="30"/>
      <c r="D59" s="30"/>
      <c r="E59" s="7">
        <f t="shared" si="0"/>
        <v>0</v>
      </c>
      <c r="F59" s="27">
        <f t="shared" si="1"/>
        <v>0</v>
      </c>
    </row>
    <row r="60" spans="1:6" ht="16.5" customHeight="1" x14ac:dyDescent="0.3">
      <c r="A60" s="4">
        <v>29</v>
      </c>
      <c r="B60" s="8" t="s">
        <v>49</v>
      </c>
      <c r="C60" s="30"/>
      <c r="D60" s="30"/>
      <c r="E60" s="7">
        <f t="shared" si="0"/>
        <v>0</v>
      </c>
      <c r="F60" s="27">
        <f t="shared" si="1"/>
        <v>0</v>
      </c>
    </row>
    <row r="61" spans="1:6" ht="17.25" customHeight="1" x14ac:dyDescent="0.3">
      <c r="A61" s="4">
        <v>30</v>
      </c>
      <c r="B61" s="8" t="s">
        <v>50</v>
      </c>
      <c r="C61" s="30"/>
      <c r="D61" s="30"/>
      <c r="E61" s="7">
        <f t="shared" si="0"/>
        <v>0</v>
      </c>
      <c r="F61" s="27">
        <f t="shared" si="1"/>
        <v>0</v>
      </c>
    </row>
    <row r="62" spans="1:6" ht="15.6" x14ac:dyDescent="0.3">
      <c r="A62" s="4">
        <v>31</v>
      </c>
      <c r="B62" s="8" t="s">
        <v>51</v>
      </c>
      <c r="C62" s="30"/>
      <c r="D62" s="30"/>
      <c r="E62" s="7">
        <f t="shared" si="0"/>
        <v>0</v>
      </c>
      <c r="F62" s="27">
        <f t="shared" si="1"/>
        <v>0</v>
      </c>
    </row>
    <row r="63" spans="1:6" ht="15.6" x14ac:dyDescent="0.3">
      <c r="A63" s="4">
        <v>32</v>
      </c>
      <c r="B63" s="8" t="s">
        <v>52</v>
      </c>
      <c r="C63" s="30"/>
      <c r="D63" s="30"/>
      <c r="E63" s="7">
        <f t="shared" si="0"/>
        <v>0</v>
      </c>
      <c r="F63" s="27">
        <f t="shared" si="1"/>
        <v>0</v>
      </c>
    </row>
    <row r="64" spans="1:6" ht="18" customHeight="1" x14ac:dyDescent="0.3">
      <c r="A64" s="4">
        <v>33</v>
      </c>
      <c r="B64" s="8" t="s">
        <v>53</v>
      </c>
      <c r="C64" s="30"/>
      <c r="D64" s="30"/>
      <c r="E64" s="7">
        <f t="shared" si="0"/>
        <v>0</v>
      </c>
      <c r="F64" s="27">
        <f t="shared" si="1"/>
        <v>0</v>
      </c>
    </row>
    <row r="65" spans="1:6" ht="15.75" customHeight="1" x14ac:dyDescent="0.3">
      <c r="A65" s="4">
        <v>34</v>
      </c>
      <c r="B65" s="8" t="s">
        <v>54</v>
      </c>
      <c r="C65" s="30"/>
      <c r="D65" s="30"/>
      <c r="E65" s="7">
        <f t="shared" si="0"/>
        <v>0</v>
      </c>
      <c r="F65" s="27">
        <f t="shared" si="1"/>
        <v>0</v>
      </c>
    </row>
    <row r="66" spans="1:6" ht="18" customHeight="1" x14ac:dyDescent="0.3">
      <c r="A66" s="4">
        <v>35</v>
      </c>
      <c r="B66" s="8" t="s">
        <v>55</v>
      </c>
      <c r="C66" s="30"/>
      <c r="D66" s="30"/>
      <c r="E66" s="7">
        <f t="shared" si="0"/>
        <v>0</v>
      </c>
      <c r="F66" s="27">
        <f t="shared" si="1"/>
        <v>0</v>
      </c>
    </row>
    <row r="67" spans="1:6" ht="16.5" customHeight="1" x14ac:dyDescent="0.3">
      <c r="A67" s="4">
        <v>36</v>
      </c>
      <c r="B67" s="8" t="s">
        <v>56</v>
      </c>
      <c r="C67" s="30"/>
      <c r="D67" s="30"/>
      <c r="E67" s="7">
        <f t="shared" si="0"/>
        <v>0</v>
      </c>
      <c r="F67" s="27">
        <f t="shared" si="1"/>
        <v>0</v>
      </c>
    </row>
    <row r="68" spans="1:6" ht="15" customHeight="1" x14ac:dyDescent="0.3">
      <c r="A68" s="4">
        <v>37</v>
      </c>
      <c r="B68" s="8" t="s">
        <v>57</v>
      </c>
      <c r="C68" s="30"/>
      <c r="D68" s="30"/>
      <c r="E68" s="7">
        <f t="shared" si="0"/>
        <v>0</v>
      </c>
      <c r="F68" s="27">
        <f t="shared" si="1"/>
        <v>0</v>
      </c>
    </row>
    <row r="69" spans="1:6" ht="15" customHeight="1" x14ac:dyDescent="0.3">
      <c r="A69" s="4">
        <v>38</v>
      </c>
      <c r="B69" s="8" t="s">
        <v>58</v>
      </c>
      <c r="C69" s="30"/>
      <c r="D69" s="30"/>
      <c r="E69" s="7">
        <f t="shared" si="0"/>
        <v>0</v>
      </c>
      <c r="F69" s="27">
        <f t="shared" si="1"/>
        <v>0</v>
      </c>
    </row>
    <row r="70" spans="1:6" ht="17.25" customHeight="1" x14ac:dyDescent="0.3">
      <c r="A70" s="4">
        <v>39</v>
      </c>
      <c r="B70" s="8" t="s">
        <v>59</v>
      </c>
      <c r="C70" s="30"/>
      <c r="D70" s="30"/>
      <c r="E70" s="7">
        <f t="shared" si="0"/>
        <v>0</v>
      </c>
      <c r="F70" s="27">
        <f t="shared" si="1"/>
        <v>0</v>
      </c>
    </row>
    <row r="71" spans="1:6" ht="18" customHeight="1" x14ac:dyDescent="0.3">
      <c r="A71" s="4">
        <v>40</v>
      </c>
      <c r="B71" s="8" t="s">
        <v>60</v>
      </c>
      <c r="C71" s="30"/>
      <c r="D71" s="30"/>
      <c r="E71" s="7">
        <f t="shared" si="0"/>
        <v>0</v>
      </c>
      <c r="F71" s="27">
        <f t="shared" si="1"/>
        <v>0</v>
      </c>
    </row>
    <row r="72" spans="1:6" ht="15" customHeight="1" x14ac:dyDescent="0.3">
      <c r="A72" s="4">
        <v>41</v>
      </c>
      <c r="B72" s="8" t="s">
        <v>61</v>
      </c>
      <c r="C72" s="30"/>
      <c r="D72" s="30"/>
      <c r="E72" s="7">
        <f t="shared" si="0"/>
        <v>0</v>
      </c>
      <c r="F72" s="27">
        <f t="shared" si="1"/>
        <v>0</v>
      </c>
    </row>
    <row r="73" spans="1:6" ht="17.25" customHeight="1" x14ac:dyDescent="0.3">
      <c r="A73" s="4">
        <v>42</v>
      </c>
      <c r="B73" s="8" t="s">
        <v>62</v>
      </c>
      <c r="C73" s="30"/>
      <c r="D73" s="30"/>
      <c r="E73" s="7">
        <f t="shared" si="0"/>
        <v>0</v>
      </c>
      <c r="F73" s="27">
        <f t="shared" si="1"/>
        <v>0</v>
      </c>
    </row>
    <row r="74" spans="1:6" ht="16.5" customHeight="1" x14ac:dyDescent="0.3">
      <c r="A74" s="4">
        <v>43</v>
      </c>
      <c r="B74" s="8" t="s">
        <v>63</v>
      </c>
      <c r="C74" s="30"/>
      <c r="D74" s="30"/>
      <c r="E74" s="7">
        <f t="shared" si="0"/>
        <v>0</v>
      </c>
      <c r="F74" s="27">
        <f t="shared" si="1"/>
        <v>0</v>
      </c>
    </row>
    <row r="75" spans="1:6" ht="15.75" customHeight="1" x14ac:dyDescent="0.3">
      <c r="A75" s="4">
        <v>44</v>
      </c>
      <c r="B75" s="8" t="s">
        <v>64</v>
      </c>
      <c r="C75" s="30"/>
      <c r="D75" s="30"/>
      <c r="E75" s="7">
        <f t="shared" si="0"/>
        <v>0</v>
      </c>
      <c r="F75" s="27">
        <f t="shared" si="1"/>
        <v>0</v>
      </c>
    </row>
    <row r="76" spans="1:6" ht="15.6" x14ac:dyDescent="0.3">
      <c r="A76" s="4">
        <v>45</v>
      </c>
      <c r="B76" s="8" t="s">
        <v>65</v>
      </c>
      <c r="C76" s="30"/>
      <c r="D76" s="30"/>
      <c r="E76" s="7">
        <f t="shared" si="0"/>
        <v>0</v>
      </c>
      <c r="F76" s="27">
        <f t="shared" si="1"/>
        <v>0</v>
      </c>
    </row>
    <row r="77" spans="1:6" ht="17.25" customHeight="1" x14ac:dyDescent="0.3">
      <c r="A77" s="4">
        <v>46</v>
      </c>
      <c r="B77" s="8" t="s">
        <v>66</v>
      </c>
      <c r="C77" s="30"/>
      <c r="D77" s="30"/>
      <c r="E77" s="7">
        <f t="shared" si="0"/>
        <v>0</v>
      </c>
      <c r="F77" s="27">
        <f t="shared" si="1"/>
        <v>0</v>
      </c>
    </row>
    <row r="78" spans="1:6" ht="15" customHeight="1" x14ac:dyDescent="0.3">
      <c r="A78" s="4">
        <v>47</v>
      </c>
      <c r="B78" s="8" t="s">
        <v>67</v>
      </c>
      <c r="C78" s="30"/>
      <c r="D78" s="30"/>
      <c r="E78" s="7">
        <f t="shared" si="0"/>
        <v>0</v>
      </c>
      <c r="F78" s="27">
        <f t="shared" si="1"/>
        <v>0</v>
      </c>
    </row>
    <row r="79" spans="1:6" ht="17.25" customHeight="1" x14ac:dyDescent="0.3">
      <c r="A79" s="4">
        <v>48</v>
      </c>
      <c r="B79" s="6" t="s">
        <v>68</v>
      </c>
      <c r="C79" s="31">
        <v>1</v>
      </c>
      <c r="D79" s="30"/>
      <c r="E79" s="7">
        <f t="shared" si="0"/>
        <v>0</v>
      </c>
      <c r="F79" s="27">
        <f t="shared" si="1"/>
        <v>0</v>
      </c>
    </row>
    <row r="80" spans="1:6" ht="15.6" x14ac:dyDescent="0.3">
      <c r="A80" s="44" t="s">
        <v>69</v>
      </c>
      <c r="B80" s="44"/>
      <c r="C80" s="44"/>
      <c r="D80" s="44"/>
      <c r="E80" s="44"/>
      <c r="F80" s="45"/>
    </row>
    <row r="81" spans="1:6" ht="15.6" x14ac:dyDescent="0.3">
      <c r="A81" s="4">
        <v>49</v>
      </c>
      <c r="B81" s="6" t="s">
        <v>70</v>
      </c>
      <c r="C81" s="30"/>
      <c r="D81" s="30"/>
      <c r="E81" s="7">
        <f>ROUND(C81*D81,2)</f>
        <v>0</v>
      </c>
      <c r="F81" s="7">
        <f>ROUND(E81*1.21,2)</f>
        <v>0</v>
      </c>
    </row>
    <row r="82" spans="1:6" ht="15.6" x14ac:dyDescent="0.3">
      <c r="A82" s="4">
        <v>50</v>
      </c>
      <c r="B82" s="6" t="s">
        <v>71</v>
      </c>
      <c r="C82" s="30"/>
      <c r="D82" s="30"/>
      <c r="E82" s="7">
        <f t="shared" ref="E82:E90" si="2">ROUND(C82*D82,2)</f>
        <v>0</v>
      </c>
      <c r="F82" s="7">
        <f t="shared" ref="F82:F90" si="3">ROUND(E82*1.21,2)</f>
        <v>0</v>
      </c>
    </row>
    <row r="83" spans="1:6" ht="15.6" x14ac:dyDescent="0.3">
      <c r="A83" s="4">
        <v>51</v>
      </c>
      <c r="B83" s="6" t="s">
        <v>72</v>
      </c>
      <c r="C83" s="30"/>
      <c r="D83" s="30"/>
      <c r="E83" s="7">
        <f t="shared" si="2"/>
        <v>0</v>
      </c>
      <c r="F83" s="27">
        <f t="shared" si="3"/>
        <v>0</v>
      </c>
    </row>
    <row r="84" spans="1:6" ht="15.6" x14ac:dyDescent="0.3">
      <c r="A84" s="4">
        <v>52</v>
      </c>
      <c r="B84" s="10" t="s">
        <v>73</v>
      </c>
      <c r="C84" s="30"/>
      <c r="D84" s="30"/>
      <c r="E84" s="7">
        <f t="shared" si="2"/>
        <v>0</v>
      </c>
      <c r="F84" s="7">
        <f t="shared" si="3"/>
        <v>0</v>
      </c>
    </row>
    <row r="85" spans="1:6" ht="15.6" x14ac:dyDescent="0.3">
      <c r="A85" s="4">
        <v>53</v>
      </c>
      <c r="B85" s="10" t="s">
        <v>74</v>
      </c>
      <c r="C85" s="30"/>
      <c r="D85" s="30"/>
      <c r="E85" s="7">
        <f t="shared" si="2"/>
        <v>0</v>
      </c>
      <c r="F85" s="7">
        <f t="shared" si="3"/>
        <v>0</v>
      </c>
    </row>
    <row r="86" spans="1:6" ht="15.6" x14ac:dyDescent="0.3">
      <c r="A86" s="4">
        <v>54</v>
      </c>
      <c r="B86" s="10" t="s">
        <v>75</v>
      </c>
      <c r="C86" s="30"/>
      <c r="D86" s="30"/>
      <c r="E86" s="7">
        <f t="shared" si="2"/>
        <v>0</v>
      </c>
      <c r="F86" s="7">
        <f t="shared" si="3"/>
        <v>0</v>
      </c>
    </row>
    <row r="87" spans="1:6" ht="15.6" x14ac:dyDescent="0.3">
      <c r="A87" s="4">
        <v>55</v>
      </c>
      <c r="B87" s="10" t="s">
        <v>76</v>
      </c>
      <c r="C87" s="30"/>
      <c r="D87" s="30"/>
      <c r="E87" s="7">
        <f t="shared" si="2"/>
        <v>0</v>
      </c>
      <c r="F87" s="7">
        <f t="shared" si="3"/>
        <v>0</v>
      </c>
    </row>
    <row r="88" spans="1:6" ht="15.6" x14ac:dyDescent="0.3">
      <c r="A88" s="4">
        <v>56</v>
      </c>
      <c r="B88" s="8" t="s">
        <v>77</v>
      </c>
      <c r="C88" s="30"/>
      <c r="D88" s="30"/>
      <c r="E88" s="7">
        <f t="shared" si="2"/>
        <v>0</v>
      </c>
      <c r="F88" s="7">
        <f t="shared" si="3"/>
        <v>0</v>
      </c>
    </row>
    <row r="89" spans="1:6" ht="15.6" x14ac:dyDescent="0.3">
      <c r="A89" s="4">
        <v>57</v>
      </c>
      <c r="B89" s="8" t="s">
        <v>78</v>
      </c>
      <c r="C89" s="30"/>
      <c r="D89" s="30"/>
      <c r="E89" s="7">
        <f t="shared" si="2"/>
        <v>0</v>
      </c>
      <c r="F89" s="7">
        <f t="shared" si="3"/>
        <v>0</v>
      </c>
    </row>
    <row r="90" spans="1:6" ht="15.6" x14ac:dyDescent="0.3">
      <c r="A90" s="4">
        <v>58</v>
      </c>
      <c r="B90" s="6" t="s">
        <v>68</v>
      </c>
      <c r="C90" s="4">
        <v>1</v>
      </c>
      <c r="D90" s="30"/>
      <c r="E90" s="7">
        <f t="shared" si="2"/>
        <v>0</v>
      </c>
      <c r="F90" s="7">
        <f t="shared" si="3"/>
        <v>0</v>
      </c>
    </row>
    <row r="91" spans="1:6" ht="15.75" customHeight="1" x14ac:dyDescent="0.3">
      <c r="A91" s="46" t="s">
        <v>79</v>
      </c>
      <c r="B91" s="46"/>
      <c r="C91" s="46"/>
      <c r="D91" s="46"/>
      <c r="E91" s="46"/>
      <c r="F91" s="46"/>
    </row>
    <row r="92" spans="1:6" ht="15.6" x14ac:dyDescent="0.3">
      <c r="A92" s="4">
        <v>59</v>
      </c>
      <c r="B92" s="6" t="s">
        <v>80</v>
      </c>
      <c r="C92" s="30"/>
      <c r="D92" s="30"/>
      <c r="E92" s="7">
        <f>ROUND(C92*D92,2)</f>
        <v>0</v>
      </c>
      <c r="F92" s="7">
        <f>ROUND(E92*1.21,2)</f>
        <v>0</v>
      </c>
    </row>
    <row r="93" spans="1:6" ht="15.6" x14ac:dyDescent="0.3">
      <c r="A93" s="4">
        <v>60</v>
      </c>
      <c r="B93" s="6" t="s">
        <v>81</v>
      </c>
      <c r="C93" s="30"/>
      <c r="D93" s="30"/>
      <c r="E93" s="7">
        <f t="shared" ref="E93:E110" si="4">ROUND(C93*D93,2)</f>
        <v>0</v>
      </c>
      <c r="F93" s="7">
        <f t="shared" ref="F93:F110" si="5">ROUND(E93*1.21,2)</f>
        <v>0</v>
      </c>
    </row>
    <row r="94" spans="1:6" ht="15.6" x14ac:dyDescent="0.3">
      <c r="A94" s="4">
        <v>61</v>
      </c>
      <c r="B94" s="6" t="s">
        <v>82</v>
      </c>
      <c r="C94" s="30"/>
      <c r="D94" s="30"/>
      <c r="E94" s="7">
        <f t="shared" si="4"/>
        <v>0</v>
      </c>
      <c r="F94" s="7">
        <f t="shared" si="5"/>
        <v>0</v>
      </c>
    </row>
    <row r="95" spans="1:6" ht="15.6" x14ac:dyDescent="0.3">
      <c r="A95" s="4">
        <v>62</v>
      </c>
      <c r="B95" s="6" t="s">
        <v>83</v>
      </c>
      <c r="C95" s="30"/>
      <c r="D95" s="30"/>
      <c r="E95" s="7">
        <f t="shared" si="4"/>
        <v>0</v>
      </c>
      <c r="F95" s="7">
        <f t="shared" si="5"/>
        <v>0</v>
      </c>
    </row>
    <row r="96" spans="1:6" ht="15.6" x14ac:dyDescent="0.3">
      <c r="A96" s="4">
        <v>63</v>
      </c>
      <c r="B96" s="6" t="s">
        <v>84</v>
      </c>
      <c r="C96" s="30"/>
      <c r="D96" s="30"/>
      <c r="E96" s="7">
        <f t="shared" si="4"/>
        <v>0</v>
      </c>
      <c r="F96" s="7">
        <f t="shared" si="5"/>
        <v>0</v>
      </c>
    </row>
    <row r="97" spans="1:6" ht="15.6" x14ac:dyDescent="0.3">
      <c r="A97" s="4">
        <v>64</v>
      </c>
      <c r="B97" s="6" t="s">
        <v>85</v>
      </c>
      <c r="C97" s="30"/>
      <c r="D97" s="30"/>
      <c r="E97" s="7">
        <f t="shared" si="4"/>
        <v>0</v>
      </c>
      <c r="F97" s="7">
        <f t="shared" si="5"/>
        <v>0</v>
      </c>
    </row>
    <row r="98" spans="1:6" ht="15.6" x14ac:dyDescent="0.3">
      <c r="A98" s="4">
        <v>65</v>
      </c>
      <c r="B98" s="6" t="s">
        <v>86</v>
      </c>
      <c r="C98" s="30"/>
      <c r="D98" s="30"/>
      <c r="E98" s="7">
        <f t="shared" si="4"/>
        <v>0</v>
      </c>
      <c r="F98" s="7">
        <f t="shared" si="5"/>
        <v>0</v>
      </c>
    </row>
    <row r="99" spans="1:6" ht="15.6" x14ac:dyDescent="0.3">
      <c r="A99" s="4">
        <v>66</v>
      </c>
      <c r="B99" s="6" t="s">
        <v>87</v>
      </c>
      <c r="C99" s="30"/>
      <c r="D99" s="30"/>
      <c r="E99" s="7">
        <f t="shared" si="4"/>
        <v>0</v>
      </c>
      <c r="F99" s="7">
        <f t="shared" si="5"/>
        <v>0</v>
      </c>
    </row>
    <row r="100" spans="1:6" ht="15.6" x14ac:dyDescent="0.3">
      <c r="A100" s="4">
        <v>67</v>
      </c>
      <c r="B100" s="6" t="s">
        <v>88</v>
      </c>
      <c r="C100" s="30"/>
      <c r="D100" s="30"/>
      <c r="E100" s="7">
        <f t="shared" si="4"/>
        <v>0</v>
      </c>
      <c r="F100" s="7">
        <f t="shared" si="5"/>
        <v>0</v>
      </c>
    </row>
    <row r="101" spans="1:6" ht="15.6" x14ac:dyDescent="0.3">
      <c r="A101" s="4">
        <v>68</v>
      </c>
      <c r="B101" s="6" t="s">
        <v>89</v>
      </c>
      <c r="C101" s="30"/>
      <c r="D101" s="30"/>
      <c r="E101" s="7">
        <f t="shared" si="4"/>
        <v>0</v>
      </c>
      <c r="F101" s="7">
        <f t="shared" si="5"/>
        <v>0</v>
      </c>
    </row>
    <row r="102" spans="1:6" ht="15.6" x14ac:dyDescent="0.3">
      <c r="A102" s="4">
        <v>69</v>
      </c>
      <c r="B102" s="6" t="s">
        <v>90</v>
      </c>
      <c r="C102" s="30"/>
      <c r="D102" s="30"/>
      <c r="E102" s="7">
        <f t="shared" si="4"/>
        <v>0</v>
      </c>
      <c r="F102" s="7">
        <f t="shared" si="5"/>
        <v>0</v>
      </c>
    </row>
    <row r="103" spans="1:6" ht="15.6" x14ac:dyDescent="0.3">
      <c r="A103" s="4">
        <v>70</v>
      </c>
      <c r="B103" s="6" t="s">
        <v>91</v>
      </c>
      <c r="C103" s="30"/>
      <c r="D103" s="30"/>
      <c r="E103" s="7">
        <f t="shared" si="4"/>
        <v>0</v>
      </c>
      <c r="F103" s="7">
        <f t="shared" si="5"/>
        <v>0</v>
      </c>
    </row>
    <row r="104" spans="1:6" ht="15.6" x14ac:dyDescent="0.3">
      <c r="A104" s="4">
        <v>71</v>
      </c>
      <c r="B104" s="6" t="s">
        <v>92</v>
      </c>
      <c r="C104" s="30"/>
      <c r="D104" s="30"/>
      <c r="E104" s="7">
        <f t="shared" si="4"/>
        <v>0</v>
      </c>
      <c r="F104" s="7">
        <f t="shared" si="5"/>
        <v>0</v>
      </c>
    </row>
    <row r="105" spans="1:6" ht="15.6" x14ac:dyDescent="0.3">
      <c r="A105" s="4">
        <v>72</v>
      </c>
      <c r="B105" s="6" t="s">
        <v>93</v>
      </c>
      <c r="C105" s="30"/>
      <c r="D105" s="30"/>
      <c r="E105" s="7">
        <f t="shared" si="4"/>
        <v>0</v>
      </c>
      <c r="F105" s="7">
        <f t="shared" si="5"/>
        <v>0</v>
      </c>
    </row>
    <row r="106" spans="1:6" ht="15.6" x14ac:dyDescent="0.3">
      <c r="A106" s="4">
        <v>73</v>
      </c>
      <c r="B106" s="8" t="s">
        <v>94</v>
      </c>
      <c r="C106" s="30"/>
      <c r="D106" s="30"/>
      <c r="E106" s="7">
        <f t="shared" si="4"/>
        <v>0</v>
      </c>
      <c r="F106" s="7">
        <f t="shared" si="5"/>
        <v>0</v>
      </c>
    </row>
    <row r="107" spans="1:6" ht="15.6" x14ac:dyDescent="0.3">
      <c r="A107" s="4">
        <v>74</v>
      </c>
      <c r="B107" s="8" t="s">
        <v>95</v>
      </c>
      <c r="C107" s="30"/>
      <c r="D107" s="30"/>
      <c r="E107" s="7">
        <f t="shared" si="4"/>
        <v>0</v>
      </c>
      <c r="F107" s="7">
        <f t="shared" si="5"/>
        <v>0</v>
      </c>
    </row>
    <row r="108" spans="1:6" ht="15.6" x14ac:dyDescent="0.3">
      <c r="A108" s="4">
        <v>75</v>
      </c>
      <c r="B108" s="8" t="s">
        <v>96</v>
      </c>
      <c r="C108" s="30"/>
      <c r="D108" s="30"/>
      <c r="E108" s="7">
        <f t="shared" si="4"/>
        <v>0</v>
      </c>
      <c r="F108" s="7">
        <f t="shared" si="5"/>
        <v>0</v>
      </c>
    </row>
    <row r="109" spans="1:6" ht="15.6" x14ac:dyDescent="0.3">
      <c r="A109" s="4">
        <v>76</v>
      </c>
      <c r="B109" s="8" t="s">
        <v>97</v>
      </c>
      <c r="C109" s="30"/>
      <c r="D109" s="30"/>
      <c r="E109" s="7">
        <f t="shared" si="4"/>
        <v>0</v>
      </c>
      <c r="F109" s="7">
        <f t="shared" si="5"/>
        <v>0</v>
      </c>
    </row>
    <row r="110" spans="1:6" ht="15.6" x14ac:dyDescent="0.3">
      <c r="A110" s="4">
        <v>77</v>
      </c>
      <c r="B110" s="6" t="s">
        <v>68</v>
      </c>
      <c r="C110" s="4">
        <v>1</v>
      </c>
      <c r="D110" s="30"/>
      <c r="E110" s="7">
        <f t="shared" si="4"/>
        <v>0</v>
      </c>
      <c r="F110" s="7">
        <f t="shared" si="5"/>
        <v>0</v>
      </c>
    </row>
    <row r="111" spans="1:6" ht="15.75" customHeight="1" x14ac:dyDescent="0.3">
      <c r="A111" s="42" t="s">
        <v>98</v>
      </c>
      <c r="B111" s="42"/>
      <c r="C111" s="42"/>
      <c r="D111" s="42"/>
      <c r="E111" s="42"/>
      <c r="F111" s="42"/>
    </row>
    <row r="112" spans="1:6" ht="15.6" x14ac:dyDescent="0.3">
      <c r="A112" s="4">
        <v>78</v>
      </c>
      <c r="B112" s="6" t="s">
        <v>99</v>
      </c>
      <c r="C112" s="30"/>
      <c r="D112" s="30"/>
      <c r="E112" s="7">
        <f>ROUND(C112*D112,2)</f>
        <v>0</v>
      </c>
      <c r="F112" s="7">
        <f>ROUND(E112*1.21,2)</f>
        <v>0</v>
      </c>
    </row>
    <row r="113" spans="1:6" ht="15.6" x14ac:dyDescent="0.3">
      <c r="A113" s="4">
        <v>79</v>
      </c>
      <c r="B113" s="6" t="s">
        <v>100</v>
      </c>
      <c r="C113" s="30"/>
      <c r="D113" s="30"/>
      <c r="E113" s="7">
        <f t="shared" ref="E113:E127" si="6">ROUND(C113*D113,2)</f>
        <v>0</v>
      </c>
      <c r="F113" s="7">
        <f t="shared" ref="F113:F127" si="7">ROUND(E113*1.21,2)</f>
        <v>0</v>
      </c>
    </row>
    <row r="114" spans="1:6" ht="15.6" x14ac:dyDescent="0.3">
      <c r="A114" s="4">
        <v>80</v>
      </c>
      <c r="B114" s="6" t="s">
        <v>101</v>
      </c>
      <c r="C114" s="30"/>
      <c r="D114" s="30"/>
      <c r="E114" s="7">
        <f t="shared" si="6"/>
        <v>0</v>
      </c>
      <c r="F114" s="7">
        <f t="shared" si="7"/>
        <v>0</v>
      </c>
    </row>
    <row r="115" spans="1:6" ht="15.6" x14ac:dyDescent="0.3">
      <c r="A115" s="4">
        <v>81</v>
      </c>
      <c r="B115" s="6" t="s">
        <v>102</v>
      </c>
      <c r="C115" s="30"/>
      <c r="D115" s="30"/>
      <c r="E115" s="7">
        <f t="shared" si="6"/>
        <v>0</v>
      </c>
      <c r="F115" s="7">
        <f t="shared" si="7"/>
        <v>0</v>
      </c>
    </row>
    <row r="116" spans="1:6" ht="15.6" x14ac:dyDescent="0.3">
      <c r="A116" s="4">
        <v>82</v>
      </c>
      <c r="B116" s="6" t="s">
        <v>103</v>
      </c>
      <c r="C116" s="30"/>
      <c r="D116" s="30"/>
      <c r="E116" s="7">
        <f t="shared" si="6"/>
        <v>0</v>
      </c>
      <c r="F116" s="7">
        <f t="shared" si="7"/>
        <v>0</v>
      </c>
    </row>
    <row r="117" spans="1:6" ht="15.6" x14ac:dyDescent="0.3">
      <c r="A117" s="4">
        <v>83</v>
      </c>
      <c r="B117" s="6" t="s">
        <v>104</v>
      </c>
      <c r="C117" s="30"/>
      <c r="D117" s="30"/>
      <c r="E117" s="7">
        <f t="shared" si="6"/>
        <v>0</v>
      </c>
      <c r="F117" s="7">
        <f t="shared" si="7"/>
        <v>0</v>
      </c>
    </row>
    <row r="118" spans="1:6" ht="15.6" x14ac:dyDescent="0.3">
      <c r="A118" s="4">
        <v>84</v>
      </c>
      <c r="B118" s="6" t="s">
        <v>105</v>
      </c>
      <c r="C118" s="30"/>
      <c r="D118" s="30"/>
      <c r="E118" s="7">
        <f t="shared" si="6"/>
        <v>0</v>
      </c>
      <c r="F118" s="7">
        <f t="shared" si="7"/>
        <v>0</v>
      </c>
    </row>
    <row r="119" spans="1:6" ht="15.6" x14ac:dyDescent="0.3">
      <c r="A119" s="4">
        <v>85</v>
      </c>
      <c r="B119" s="6" t="s">
        <v>106</v>
      </c>
      <c r="C119" s="30"/>
      <c r="D119" s="30"/>
      <c r="E119" s="7">
        <f t="shared" si="6"/>
        <v>0</v>
      </c>
      <c r="F119" s="7">
        <f t="shared" si="7"/>
        <v>0</v>
      </c>
    </row>
    <row r="120" spans="1:6" ht="15.6" x14ac:dyDescent="0.3">
      <c r="A120" s="4">
        <v>86</v>
      </c>
      <c r="B120" s="6" t="s">
        <v>107</v>
      </c>
      <c r="C120" s="30"/>
      <c r="D120" s="30"/>
      <c r="E120" s="7">
        <f t="shared" si="6"/>
        <v>0</v>
      </c>
      <c r="F120" s="7">
        <f t="shared" si="7"/>
        <v>0</v>
      </c>
    </row>
    <row r="121" spans="1:6" ht="15.6" x14ac:dyDescent="0.3">
      <c r="A121" s="4">
        <v>87</v>
      </c>
      <c r="B121" s="6" t="s">
        <v>108</v>
      </c>
      <c r="C121" s="30"/>
      <c r="D121" s="30"/>
      <c r="E121" s="7">
        <f t="shared" si="6"/>
        <v>0</v>
      </c>
      <c r="F121" s="7">
        <f t="shared" si="7"/>
        <v>0</v>
      </c>
    </row>
    <row r="122" spans="1:6" ht="15.6" x14ac:dyDescent="0.3">
      <c r="A122" s="4">
        <v>88</v>
      </c>
      <c r="B122" s="6" t="s">
        <v>109</v>
      </c>
      <c r="C122" s="30"/>
      <c r="D122" s="30"/>
      <c r="E122" s="7">
        <f t="shared" si="6"/>
        <v>0</v>
      </c>
      <c r="F122" s="7">
        <f t="shared" si="7"/>
        <v>0</v>
      </c>
    </row>
    <row r="123" spans="1:6" ht="15.6" x14ac:dyDescent="0.3">
      <c r="A123" s="4">
        <v>89</v>
      </c>
      <c r="B123" s="6" t="s">
        <v>110</v>
      </c>
      <c r="C123" s="30"/>
      <c r="D123" s="30"/>
      <c r="E123" s="7">
        <f t="shared" si="6"/>
        <v>0</v>
      </c>
      <c r="F123" s="7">
        <f t="shared" si="7"/>
        <v>0</v>
      </c>
    </row>
    <row r="124" spans="1:6" ht="15.6" x14ac:dyDescent="0.3">
      <c r="A124" s="4">
        <v>90</v>
      </c>
      <c r="B124" s="6" t="s">
        <v>111</v>
      </c>
      <c r="C124" s="30"/>
      <c r="D124" s="30"/>
      <c r="E124" s="7">
        <f t="shared" si="6"/>
        <v>0</v>
      </c>
      <c r="F124" s="7">
        <f t="shared" si="7"/>
        <v>0</v>
      </c>
    </row>
    <row r="125" spans="1:6" ht="15.6" x14ac:dyDescent="0.3">
      <c r="A125" s="4">
        <v>91</v>
      </c>
      <c r="B125" s="6" t="s">
        <v>240</v>
      </c>
      <c r="C125" s="30"/>
      <c r="D125" s="30"/>
      <c r="E125" s="7">
        <f t="shared" si="6"/>
        <v>0</v>
      </c>
      <c r="F125" s="7">
        <f t="shared" si="7"/>
        <v>0</v>
      </c>
    </row>
    <row r="126" spans="1:6" ht="15.6" x14ac:dyDescent="0.3">
      <c r="A126" s="4">
        <v>92</v>
      </c>
      <c r="B126" s="6" t="s">
        <v>112</v>
      </c>
      <c r="C126" s="30"/>
      <c r="D126" s="30"/>
      <c r="E126" s="7">
        <f t="shared" si="6"/>
        <v>0</v>
      </c>
      <c r="F126" s="7">
        <f t="shared" si="7"/>
        <v>0</v>
      </c>
    </row>
    <row r="127" spans="1:6" ht="15.6" x14ac:dyDescent="0.3">
      <c r="A127" s="4">
        <v>93</v>
      </c>
      <c r="B127" s="6" t="s">
        <v>68</v>
      </c>
      <c r="C127" s="4">
        <v>1</v>
      </c>
      <c r="D127" s="30"/>
      <c r="E127" s="7">
        <f t="shared" si="6"/>
        <v>0</v>
      </c>
      <c r="F127" s="7">
        <f t="shared" si="7"/>
        <v>0</v>
      </c>
    </row>
    <row r="128" spans="1:6" ht="15.75" customHeight="1" x14ac:dyDescent="0.3">
      <c r="A128" s="42" t="s">
        <v>113</v>
      </c>
      <c r="B128" s="42"/>
      <c r="C128" s="42"/>
      <c r="D128" s="42"/>
      <c r="E128" s="42"/>
      <c r="F128" s="42"/>
    </row>
    <row r="129" spans="1:6" ht="15.6" x14ac:dyDescent="0.3">
      <c r="A129" s="4">
        <v>94</v>
      </c>
      <c r="B129" s="6" t="s">
        <v>114</v>
      </c>
      <c r="C129" s="30"/>
      <c r="D129" s="30"/>
      <c r="E129" s="7">
        <f>ROUND(C129*D129,2)</f>
        <v>0</v>
      </c>
      <c r="F129" s="7">
        <f>ROUND(E129*1.21,2)</f>
        <v>0</v>
      </c>
    </row>
    <row r="130" spans="1:6" ht="15.6" x14ac:dyDescent="0.3">
      <c r="A130" s="4">
        <v>95</v>
      </c>
      <c r="B130" s="6" t="s">
        <v>115</v>
      </c>
      <c r="C130" s="30"/>
      <c r="D130" s="30"/>
      <c r="E130" s="7">
        <f t="shared" ref="E130:E141" si="8">ROUND(C130*D130,2)</f>
        <v>0</v>
      </c>
      <c r="F130" s="7">
        <f t="shared" ref="F130:F141" si="9">ROUND(E130*1.21,2)</f>
        <v>0</v>
      </c>
    </row>
    <row r="131" spans="1:6" ht="15.6" x14ac:dyDescent="0.3">
      <c r="A131" s="4">
        <v>96</v>
      </c>
      <c r="B131" s="6" t="s">
        <v>116</v>
      </c>
      <c r="C131" s="30"/>
      <c r="D131" s="30"/>
      <c r="E131" s="7">
        <f t="shared" si="8"/>
        <v>0</v>
      </c>
      <c r="F131" s="7">
        <f t="shared" si="9"/>
        <v>0</v>
      </c>
    </row>
    <row r="132" spans="1:6" ht="15.6" x14ac:dyDescent="0.3">
      <c r="A132" s="4">
        <v>97</v>
      </c>
      <c r="B132" s="6" t="s">
        <v>117</v>
      </c>
      <c r="C132" s="30"/>
      <c r="D132" s="30"/>
      <c r="E132" s="7">
        <f t="shared" si="8"/>
        <v>0</v>
      </c>
      <c r="F132" s="7">
        <f t="shared" si="9"/>
        <v>0</v>
      </c>
    </row>
    <row r="133" spans="1:6" ht="15.6" x14ac:dyDescent="0.3">
      <c r="A133" s="4">
        <v>98</v>
      </c>
      <c r="B133" s="6" t="s">
        <v>118</v>
      </c>
      <c r="C133" s="30"/>
      <c r="D133" s="30"/>
      <c r="E133" s="7">
        <f t="shared" si="8"/>
        <v>0</v>
      </c>
      <c r="F133" s="7">
        <f t="shared" si="9"/>
        <v>0</v>
      </c>
    </row>
    <row r="134" spans="1:6" ht="15.6" x14ac:dyDescent="0.3">
      <c r="A134" s="4">
        <v>99</v>
      </c>
      <c r="B134" s="6" t="s">
        <v>119</v>
      </c>
      <c r="C134" s="30"/>
      <c r="D134" s="30"/>
      <c r="E134" s="7">
        <f t="shared" si="8"/>
        <v>0</v>
      </c>
      <c r="F134" s="7">
        <f t="shared" si="9"/>
        <v>0</v>
      </c>
    </row>
    <row r="135" spans="1:6" ht="15.6" x14ac:dyDescent="0.3">
      <c r="A135" s="4">
        <v>100</v>
      </c>
      <c r="B135" s="6" t="s">
        <v>120</v>
      </c>
      <c r="C135" s="30"/>
      <c r="D135" s="30"/>
      <c r="E135" s="7">
        <f t="shared" si="8"/>
        <v>0</v>
      </c>
      <c r="F135" s="7">
        <f t="shared" si="9"/>
        <v>0</v>
      </c>
    </row>
    <row r="136" spans="1:6" ht="15.6" x14ac:dyDescent="0.3">
      <c r="A136" s="4">
        <v>101</v>
      </c>
      <c r="B136" s="8" t="s">
        <v>121</v>
      </c>
      <c r="C136" s="30"/>
      <c r="D136" s="30"/>
      <c r="E136" s="7">
        <f t="shared" si="8"/>
        <v>0</v>
      </c>
      <c r="F136" s="7">
        <f t="shared" si="9"/>
        <v>0</v>
      </c>
    </row>
    <row r="137" spans="1:6" ht="15.6" x14ac:dyDescent="0.3">
      <c r="A137" s="4">
        <v>102</v>
      </c>
      <c r="B137" s="8" t="s">
        <v>122</v>
      </c>
      <c r="C137" s="30"/>
      <c r="D137" s="30"/>
      <c r="E137" s="7">
        <f t="shared" si="8"/>
        <v>0</v>
      </c>
      <c r="F137" s="7">
        <f t="shared" si="9"/>
        <v>0</v>
      </c>
    </row>
    <row r="138" spans="1:6" ht="15.6" x14ac:dyDescent="0.3">
      <c r="A138" s="4">
        <v>103</v>
      </c>
      <c r="B138" s="8" t="s">
        <v>123</v>
      </c>
      <c r="C138" s="30"/>
      <c r="D138" s="30"/>
      <c r="E138" s="7">
        <f t="shared" si="8"/>
        <v>0</v>
      </c>
      <c r="F138" s="7">
        <f t="shared" si="9"/>
        <v>0</v>
      </c>
    </row>
    <row r="139" spans="1:6" ht="15.6" x14ac:dyDescent="0.3">
      <c r="A139" s="4">
        <v>104</v>
      </c>
      <c r="B139" s="8" t="s">
        <v>124</v>
      </c>
      <c r="C139" s="30"/>
      <c r="D139" s="30"/>
      <c r="E139" s="7">
        <f t="shared" si="8"/>
        <v>0</v>
      </c>
      <c r="F139" s="7">
        <f t="shared" si="9"/>
        <v>0</v>
      </c>
    </row>
    <row r="140" spans="1:6" ht="15.6" x14ac:dyDescent="0.3">
      <c r="A140" s="4">
        <v>105</v>
      </c>
      <c r="B140" s="8" t="s">
        <v>125</v>
      </c>
      <c r="C140" s="30"/>
      <c r="D140" s="30"/>
      <c r="E140" s="7">
        <f t="shared" si="8"/>
        <v>0</v>
      </c>
      <c r="F140" s="7">
        <f t="shared" si="9"/>
        <v>0</v>
      </c>
    </row>
    <row r="141" spans="1:6" ht="15.6" x14ac:dyDescent="0.3">
      <c r="A141" s="4">
        <v>106</v>
      </c>
      <c r="B141" s="6" t="s">
        <v>68</v>
      </c>
      <c r="C141" s="4">
        <v>1</v>
      </c>
      <c r="D141" s="30"/>
      <c r="E141" s="7">
        <f t="shared" si="8"/>
        <v>0</v>
      </c>
      <c r="F141" s="7">
        <f t="shared" si="9"/>
        <v>0</v>
      </c>
    </row>
    <row r="142" spans="1:6" ht="15.75" customHeight="1" x14ac:dyDescent="0.3">
      <c r="A142" s="42" t="s">
        <v>126</v>
      </c>
      <c r="B142" s="42"/>
      <c r="C142" s="42"/>
      <c r="D142" s="42"/>
      <c r="E142" s="42"/>
      <c r="F142" s="42"/>
    </row>
    <row r="143" spans="1:6" ht="15.6" x14ac:dyDescent="0.3">
      <c r="A143" s="4">
        <v>107</v>
      </c>
      <c r="B143" s="6" t="s">
        <v>127</v>
      </c>
      <c r="C143" s="30"/>
      <c r="D143" s="30"/>
      <c r="E143" s="7">
        <f>ROUND(C143*D143,2)</f>
        <v>0</v>
      </c>
      <c r="F143" s="7">
        <f>ROUND(E143*1.21,2)</f>
        <v>0</v>
      </c>
    </row>
    <row r="144" spans="1:6" ht="15.6" x14ac:dyDescent="0.3">
      <c r="A144" s="4">
        <v>108</v>
      </c>
      <c r="B144" s="6" t="s">
        <v>128</v>
      </c>
      <c r="C144" s="30"/>
      <c r="D144" s="30"/>
      <c r="E144" s="7">
        <f t="shared" ref="E144:E162" si="10">ROUND(C144*D144,2)</f>
        <v>0</v>
      </c>
      <c r="F144" s="7">
        <f t="shared" ref="F144:F162" si="11">ROUND(E144*1.21,2)</f>
        <v>0</v>
      </c>
    </row>
    <row r="145" spans="1:6" ht="15.6" x14ac:dyDescent="0.3">
      <c r="A145" s="4">
        <v>109</v>
      </c>
      <c r="B145" s="6" t="s">
        <v>129</v>
      </c>
      <c r="C145" s="30"/>
      <c r="D145" s="30"/>
      <c r="E145" s="7">
        <f t="shared" si="10"/>
        <v>0</v>
      </c>
      <c r="F145" s="7">
        <f t="shared" si="11"/>
        <v>0</v>
      </c>
    </row>
    <row r="146" spans="1:6" ht="15.6" x14ac:dyDescent="0.3">
      <c r="A146" s="4">
        <v>110</v>
      </c>
      <c r="B146" s="6" t="s">
        <v>130</v>
      </c>
      <c r="C146" s="30"/>
      <c r="D146" s="30"/>
      <c r="E146" s="7">
        <f t="shared" si="10"/>
        <v>0</v>
      </c>
      <c r="F146" s="7">
        <f t="shared" si="11"/>
        <v>0</v>
      </c>
    </row>
    <row r="147" spans="1:6" ht="15.6" x14ac:dyDescent="0.3">
      <c r="A147" s="4">
        <v>111</v>
      </c>
      <c r="B147" s="6" t="s">
        <v>131</v>
      </c>
      <c r="C147" s="30"/>
      <c r="D147" s="30"/>
      <c r="E147" s="7">
        <f t="shared" si="10"/>
        <v>0</v>
      </c>
      <c r="F147" s="7">
        <f t="shared" si="11"/>
        <v>0</v>
      </c>
    </row>
    <row r="148" spans="1:6" ht="15.6" x14ac:dyDescent="0.3">
      <c r="A148" s="4">
        <v>112</v>
      </c>
      <c r="B148" s="6" t="s">
        <v>132</v>
      </c>
      <c r="C148" s="30"/>
      <c r="D148" s="30"/>
      <c r="E148" s="7">
        <f t="shared" si="10"/>
        <v>0</v>
      </c>
      <c r="F148" s="7">
        <f t="shared" si="11"/>
        <v>0</v>
      </c>
    </row>
    <row r="149" spans="1:6" ht="15.6" x14ac:dyDescent="0.3">
      <c r="A149" s="4">
        <v>113</v>
      </c>
      <c r="B149" s="6" t="s">
        <v>133</v>
      </c>
      <c r="C149" s="30"/>
      <c r="D149" s="30"/>
      <c r="E149" s="7">
        <f t="shared" si="10"/>
        <v>0</v>
      </c>
      <c r="F149" s="7">
        <f t="shared" si="11"/>
        <v>0</v>
      </c>
    </row>
    <row r="150" spans="1:6" ht="15.6" x14ac:dyDescent="0.3">
      <c r="A150" s="4">
        <v>114</v>
      </c>
      <c r="B150" s="6" t="s">
        <v>134</v>
      </c>
      <c r="C150" s="30"/>
      <c r="D150" s="30"/>
      <c r="E150" s="7">
        <f t="shared" si="10"/>
        <v>0</v>
      </c>
      <c r="F150" s="7">
        <f t="shared" si="11"/>
        <v>0</v>
      </c>
    </row>
    <row r="151" spans="1:6" ht="15.6" x14ac:dyDescent="0.3">
      <c r="A151" s="4">
        <v>115</v>
      </c>
      <c r="B151" s="6" t="s">
        <v>135</v>
      </c>
      <c r="C151" s="30"/>
      <c r="D151" s="30"/>
      <c r="E151" s="7">
        <f t="shared" si="10"/>
        <v>0</v>
      </c>
      <c r="F151" s="7">
        <f t="shared" si="11"/>
        <v>0</v>
      </c>
    </row>
    <row r="152" spans="1:6" ht="15.6" x14ac:dyDescent="0.3">
      <c r="A152" s="4">
        <v>116</v>
      </c>
      <c r="B152" s="6" t="s">
        <v>136</v>
      </c>
      <c r="C152" s="30"/>
      <c r="D152" s="30"/>
      <c r="E152" s="7">
        <f t="shared" si="10"/>
        <v>0</v>
      </c>
      <c r="F152" s="7">
        <f t="shared" si="11"/>
        <v>0</v>
      </c>
    </row>
    <row r="153" spans="1:6" ht="15.6" x14ac:dyDescent="0.3">
      <c r="A153" s="4">
        <v>117</v>
      </c>
      <c r="B153" s="6" t="s">
        <v>137</v>
      </c>
      <c r="C153" s="30"/>
      <c r="D153" s="30"/>
      <c r="E153" s="7">
        <f t="shared" si="10"/>
        <v>0</v>
      </c>
      <c r="F153" s="7">
        <f t="shared" si="11"/>
        <v>0</v>
      </c>
    </row>
    <row r="154" spans="1:6" ht="15.6" x14ac:dyDescent="0.3">
      <c r="A154" s="4">
        <v>118</v>
      </c>
      <c r="B154" s="6" t="s">
        <v>138</v>
      </c>
      <c r="C154" s="30"/>
      <c r="D154" s="30"/>
      <c r="E154" s="7">
        <f t="shared" si="10"/>
        <v>0</v>
      </c>
      <c r="F154" s="7">
        <f t="shared" si="11"/>
        <v>0</v>
      </c>
    </row>
    <row r="155" spans="1:6" ht="15.6" x14ac:dyDescent="0.3">
      <c r="A155" s="4">
        <v>119</v>
      </c>
      <c r="B155" s="6" t="s">
        <v>139</v>
      </c>
      <c r="C155" s="30"/>
      <c r="D155" s="30"/>
      <c r="E155" s="7">
        <f t="shared" si="10"/>
        <v>0</v>
      </c>
      <c r="F155" s="7">
        <f t="shared" si="11"/>
        <v>0</v>
      </c>
    </row>
    <row r="156" spans="1:6" ht="15.6" x14ac:dyDescent="0.3">
      <c r="A156" s="4">
        <v>120</v>
      </c>
      <c r="B156" s="6" t="s">
        <v>140</v>
      </c>
      <c r="C156" s="30"/>
      <c r="D156" s="30"/>
      <c r="E156" s="7">
        <f t="shared" si="10"/>
        <v>0</v>
      </c>
      <c r="F156" s="7">
        <f t="shared" si="11"/>
        <v>0</v>
      </c>
    </row>
    <row r="157" spans="1:6" ht="15.6" x14ac:dyDescent="0.3">
      <c r="A157" s="4">
        <v>121</v>
      </c>
      <c r="B157" s="6" t="s">
        <v>141</v>
      </c>
      <c r="C157" s="30"/>
      <c r="D157" s="30"/>
      <c r="E157" s="7">
        <f t="shared" si="10"/>
        <v>0</v>
      </c>
      <c r="F157" s="7">
        <f t="shared" si="11"/>
        <v>0</v>
      </c>
    </row>
    <row r="158" spans="1:6" ht="15.6" x14ac:dyDescent="0.3">
      <c r="A158" s="4">
        <v>122</v>
      </c>
      <c r="B158" s="6" t="s">
        <v>142</v>
      </c>
      <c r="C158" s="30"/>
      <c r="D158" s="30"/>
      <c r="E158" s="7">
        <f t="shared" si="10"/>
        <v>0</v>
      </c>
      <c r="F158" s="7">
        <f t="shared" si="11"/>
        <v>0</v>
      </c>
    </row>
    <row r="159" spans="1:6" ht="15.6" x14ac:dyDescent="0.3">
      <c r="A159" s="4">
        <v>123</v>
      </c>
      <c r="B159" s="6" t="s">
        <v>143</v>
      </c>
      <c r="C159" s="30"/>
      <c r="D159" s="30"/>
      <c r="E159" s="7">
        <f t="shared" si="10"/>
        <v>0</v>
      </c>
      <c r="F159" s="7">
        <f t="shared" si="11"/>
        <v>0</v>
      </c>
    </row>
    <row r="160" spans="1:6" ht="15.6" x14ac:dyDescent="0.3">
      <c r="A160" s="4">
        <v>124</v>
      </c>
      <c r="B160" s="6" t="s">
        <v>144</v>
      </c>
      <c r="C160" s="30"/>
      <c r="D160" s="30"/>
      <c r="E160" s="7">
        <f t="shared" si="10"/>
        <v>0</v>
      </c>
      <c r="F160" s="7">
        <f t="shared" si="11"/>
        <v>0</v>
      </c>
    </row>
    <row r="161" spans="1:6" ht="15.6" x14ac:dyDescent="0.3">
      <c r="A161" s="4">
        <v>125</v>
      </c>
      <c r="B161" s="6" t="s">
        <v>145</v>
      </c>
      <c r="C161" s="30"/>
      <c r="D161" s="30"/>
      <c r="E161" s="7">
        <f t="shared" si="10"/>
        <v>0</v>
      </c>
      <c r="F161" s="7">
        <f t="shared" si="11"/>
        <v>0</v>
      </c>
    </row>
    <row r="162" spans="1:6" ht="15.6" x14ac:dyDescent="0.3">
      <c r="A162" s="4">
        <v>126</v>
      </c>
      <c r="B162" s="6" t="s">
        <v>68</v>
      </c>
      <c r="C162" s="4">
        <v>1</v>
      </c>
      <c r="D162" s="30"/>
      <c r="E162" s="7">
        <f t="shared" si="10"/>
        <v>0</v>
      </c>
      <c r="F162" s="7">
        <f t="shared" si="11"/>
        <v>0</v>
      </c>
    </row>
    <row r="163" spans="1:6" ht="15.75" customHeight="1" x14ac:dyDescent="0.3">
      <c r="A163" s="42" t="s">
        <v>146</v>
      </c>
      <c r="B163" s="42"/>
      <c r="C163" s="42"/>
      <c r="D163" s="42"/>
      <c r="E163" s="42"/>
      <c r="F163" s="42"/>
    </row>
    <row r="164" spans="1:6" ht="15.6" x14ac:dyDescent="0.3">
      <c r="A164" s="4">
        <v>127</v>
      </c>
      <c r="B164" s="6" t="s">
        <v>147</v>
      </c>
      <c r="C164" s="30"/>
      <c r="D164" s="30"/>
      <c r="E164" s="7">
        <f>ROUND(C164*D164,2)</f>
        <v>0</v>
      </c>
      <c r="F164" s="7">
        <f>ROUND(E164*1.21,2)</f>
        <v>0</v>
      </c>
    </row>
    <row r="165" spans="1:6" ht="15.6" x14ac:dyDescent="0.3">
      <c r="A165" s="4">
        <v>128</v>
      </c>
      <c r="B165" s="6" t="s">
        <v>148</v>
      </c>
      <c r="C165" s="30"/>
      <c r="D165" s="30"/>
      <c r="E165" s="7">
        <f t="shared" ref="E165:E186" si="12">ROUND(C165*D165,2)</f>
        <v>0</v>
      </c>
      <c r="F165" s="7">
        <f t="shared" ref="F165:F186" si="13">ROUND(E165*1.21,2)</f>
        <v>0</v>
      </c>
    </row>
    <row r="166" spans="1:6" ht="15.6" x14ac:dyDescent="0.3">
      <c r="A166" s="4">
        <v>129</v>
      </c>
      <c r="B166" s="6" t="s">
        <v>149</v>
      </c>
      <c r="C166" s="30"/>
      <c r="D166" s="30"/>
      <c r="E166" s="7">
        <f t="shared" si="12"/>
        <v>0</v>
      </c>
      <c r="F166" s="7">
        <f t="shared" si="13"/>
        <v>0</v>
      </c>
    </row>
    <row r="167" spans="1:6" ht="15.6" x14ac:dyDescent="0.3">
      <c r="A167" s="4">
        <v>130</v>
      </c>
      <c r="B167" s="6" t="s">
        <v>150</v>
      </c>
      <c r="C167" s="30"/>
      <c r="D167" s="30"/>
      <c r="E167" s="7">
        <f t="shared" si="12"/>
        <v>0</v>
      </c>
      <c r="F167" s="7">
        <f t="shared" si="13"/>
        <v>0</v>
      </c>
    </row>
    <row r="168" spans="1:6" ht="15.6" x14ac:dyDescent="0.3">
      <c r="A168" s="4">
        <v>131</v>
      </c>
      <c r="B168" s="6" t="s">
        <v>151</v>
      </c>
      <c r="C168" s="30"/>
      <c r="D168" s="30"/>
      <c r="E168" s="7">
        <f t="shared" si="12"/>
        <v>0</v>
      </c>
      <c r="F168" s="7">
        <f t="shared" si="13"/>
        <v>0</v>
      </c>
    </row>
    <row r="169" spans="1:6" ht="15.6" x14ac:dyDescent="0.3">
      <c r="A169" s="4">
        <v>132</v>
      </c>
      <c r="B169" s="6" t="s">
        <v>152</v>
      </c>
      <c r="C169" s="30"/>
      <c r="D169" s="30"/>
      <c r="E169" s="7">
        <f t="shared" si="12"/>
        <v>0</v>
      </c>
      <c r="F169" s="7">
        <f t="shared" si="13"/>
        <v>0</v>
      </c>
    </row>
    <row r="170" spans="1:6" ht="15.6" x14ac:dyDescent="0.3">
      <c r="A170" s="4">
        <v>133</v>
      </c>
      <c r="B170" s="6" t="s">
        <v>153</v>
      </c>
      <c r="C170" s="30"/>
      <c r="D170" s="30"/>
      <c r="E170" s="7">
        <f t="shared" si="12"/>
        <v>0</v>
      </c>
      <c r="F170" s="7">
        <f t="shared" si="13"/>
        <v>0</v>
      </c>
    </row>
    <row r="171" spans="1:6" ht="15.6" x14ac:dyDescent="0.3">
      <c r="A171" s="4">
        <v>134</v>
      </c>
      <c r="B171" s="6" t="s">
        <v>154</v>
      </c>
      <c r="C171" s="30"/>
      <c r="D171" s="30"/>
      <c r="E171" s="7">
        <f t="shared" si="12"/>
        <v>0</v>
      </c>
      <c r="F171" s="7">
        <f t="shared" si="13"/>
        <v>0</v>
      </c>
    </row>
    <row r="172" spans="1:6" ht="15.6" x14ac:dyDescent="0.3">
      <c r="A172" s="4">
        <v>135</v>
      </c>
      <c r="B172" s="6" t="s">
        <v>155</v>
      </c>
      <c r="C172" s="30"/>
      <c r="D172" s="30"/>
      <c r="E172" s="7">
        <f t="shared" si="12"/>
        <v>0</v>
      </c>
      <c r="F172" s="7">
        <f t="shared" si="13"/>
        <v>0</v>
      </c>
    </row>
    <row r="173" spans="1:6" ht="15.6" x14ac:dyDescent="0.3">
      <c r="A173" s="4">
        <v>136</v>
      </c>
      <c r="B173" s="6" t="s">
        <v>156</v>
      </c>
      <c r="C173" s="30"/>
      <c r="D173" s="30"/>
      <c r="E173" s="7">
        <f t="shared" si="12"/>
        <v>0</v>
      </c>
      <c r="F173" s="7">
        <f t="shared" si="13"/>
        <v>0</v>
      </c>
    </row>
    <row r="174" spans="1:6" ht="15.6" x14ac:dyDescent="0.3">
      <c r="A174" s="4">
        <v>137</v>
      </c>
      <c r="B174" s="6" t="s">
        <v>157</v>
      </c>
      <c r="C174" s="30"/>
      <c r="D174" s="30"/>
      <c r="E174" s="7">
        <f t="shared" si="12"/>
        <v>0</v>
      </c>
      <c r="F174" s="7">
        <f t="shared" si="13"/>
        <v>0</v>
      </c>
    </row>
    <row r="175" spans="1:6" ht="15.6" x14ac:dyDescent="0.3">
      <c r="A175" s="4">
        <v>138</v>
      </c>
      <c r="B175" s="6" t="s">
        <v>158</v>
      </c>
      <c r="C175" s="30"/>
      <c r="D175" s="30"/>
      <c r="E175" s="7">
        <f t="shared" si="12"/>
        <v>0</v>
      </c>
      <c r="F175" s="7">
        <f t="shared" si="13"/>
        <v>0</v>
      </c>
    </row>
    <row r="176" spans="1:6" ht="15.6" x14ac:dyDescent="0.3">
      <c r="A176" s="4">
        <v>139</v>
      </c>
      <c r="B176" s="6" t="s">
        <v>159</v>
      </c>
      <c r="C176" s="30"/>
      <c r="D176" s="30"/>
      <c r="E176" s="7">
        <f t="shared" si="12"/>
        <v>0</v>
      </c>
      <c r="F176" s="7">
        <f t="shared" si="13"/>
        <v>0</v>
      </c>
    </row>
    <row r="177" spans="1:6" ht="15.6" x14ac:dyDescent="0.3">
      <c r="A177" s="4">
        <v>140</v>
      </c>
      <c r="B177" s="6" t="s">
        <v>160</v>
      </c>
      <c r="C177" s="30"/>
      <c r="D177" s="30"/>
      <c r="E177" s="7">
        <f t="shared" si="12"/>
        <v>0</v>
      </c>
      <c r="F177" s="7">
        <f t="shared" si="13"/>
        <v>0</v>
      </c>
    </row>
    <row r="178" spans="1:6" ht="15.6" x14ac:dyDescent="0.3">
      <c r="A178" s="4">
        <v>141</v>
      </c>
      <c r="B178" s="6" t="s">
        <v>161</v>
      </c>
      <c r="C178" s="30"/>
      <c r="D178" s="30"/>
      <c r="E178" s="7">
        <f t="shared" si="12"/>
        <v>0</v>
      </c>
      <c r="F178" s="7">
        <f t="shared" si="13"/>
        <v>0</v>
      </c>
    </row>
    <row r="179" spans="1:6" ht="15.6" x14ac:dyDescent="0.3">
      <c r="A179" s="4">
        <v>142</v>
      </c>
      <c r="B179" s="6" t="s">
        <v>162</v>
      </c>
      <c r="C179" s="30"/>
      <c r="D179" s="30"/>
      <c r="E179" s="7">
        <f t="shared" si="12"/>
        <v>0</v>
      </c>
      <c r="F179" s="7">
        <f t="shared" si="13"/>
        <v>0</v>
      </c>
    </row>
    <row r="180" spans="1:6" ht="15.6" x14ac:dyDescent="0.3">
      <c r="A180" s="4">
        <v>143</v>
      </c>
      <c r="B180" s="6" t="s">
        <v>163</v>
      </c>
      <c r="C180" s="30"/>
      <c r="D180" s="30"/>
      <c r="E180" s="7">
        <f t="shared" si="12"/>
        <v>0</v>
      </c>
      <c r="F180" s="7">
        <f t="shared" si="13"/>
        <v>0</v>
      </c>
    </row>
    <row r="181" spans="1:6" ht="15.6" x14ac:dyDescent="0.3">
      <c r="A181" s="4">
        <v>144</v>
      </c>
      <c r="B181" s="6" t="s">
        <v>164</v>
      </c>
      <c r="C181" s="30"/>
      <c r="D181" s="30"/>
      <c r="E181" s="7">
        <f t="shared" si="12"/>
        <v>0</v>
      </c>
      <c r="F181" s="7">
        <f t="shared" si="13"/>
        <v>0</v>
      </c>
    </row>
    <row r="182" spans="1:6" ht="15.6" x14ac:dyDescent="0.3">
      <c r="A182" s="4">
        <v>145</v>
      </c>
      <c r="B182" s="6" t="s">
        <v>165</v>
      </c>
      <c r="C182" s="30"/>
      <c r="D182" s="30"/>
      <c r="E182" s="7">
        <f t="shared" si="12"/>
        <v>0</v>
      </c>
      <c r="F182" s="7">
        <f t="shared" si="13"/>
        <v>0</v>
      </c>
    </row>
    <row r="183" spans="1:6" ht="15.6" x14ac:dyDescent="0.3">
      <c r="A183" s="4">
        <v>146</v>
      </c>
      <c r="B183" s="6" t="s">
        <v>166</v>
      </c>
      <c r="C183" s="30"/>
      <c r="D183" s="30"/>
      <c r="E183" s="7">
        <f t="shared" si="12"/>
        <v>0</v>
      </c>
      <c r="F183" s="7">
        <f t="shared" si="13"/>
        <v>0</v>
      </c>
    </row>
    <row r="184" spans="1:6" ht="15.6" x14ac:dyDescent="0.3">
      <c r="A184" s="4">
        <v>147</v>
      </c>
      <c r="B184" s="6" t="s">
        <v>167</v>
      </c>
      <c r="C184" s="30"/>
      <c r="D184" s="30"/>
      <c r="E184" s="7">
        <f t="shared" si="12"/>
        <v>0</v>
      </c>
      <c r="F184" s="7">
        <f t="shared" si="13"/>
        <v>0</v>
      </c>
    </row>
    <row r="185" spans="1:6" ht="15.6" x14ac:dyDescent="0.3">
      <c r="A185" s="4">
        <v>148</v>
      </c>
      <c r="B185" s="6" t="s">
        <v>168</v>
      </c>
      <c r="C185" s="30"/>
      <c r="D185" s="30"/>
      <c r="E185" s="7">
        <f t="shared" si="12"/>
        <v>0</v>
      </c>
      <c r="F185" s="7">
        <f t="shared" si="13"/>
        <v>0</v>
      </c>
    </row>
    <row r="186" spans="1:6" ht="15.6" x14ac:dyDescent="0.3">
      <c r="A186" s="4">
        <v>149</v>
      </c>
      <c r="B186" s="6" t="s">
        <v>68</v>
      </c>
      <c r="C186" s="4">
        <v>1</v>
      </c>
      <c r="D186" s="30"/>
      <c r="E186" s="7">
        <f t="shared" si="12"/>
        <v>0</v>
      </c>
      <c r="F186" s="7">
        <f t="shared" si="13"/>
        <v>0</v>
      </c>
    </row>
    <row r="187" spans="1:6" ht="15.75" customHeight="1" x14ac:dyDescent="0.3">
      <c r="A187" s="42" t="s">
        <v>169</v>
      </c>
      <c r="B187" s="42"/>
      <c r="C187" s="42"/>
      <c r="D187" s="42"/>
      <c r="E187" s="42"/>
      <c r="F187" s="42"/>
    </row>
    <row r="188" spans="1:6" ht="15.6" x14ac:dyDescent="0.3">
      <c r="A188" s="4">
        <v>150</v>
      </c>
      <c r="B188" s="6" t="s">
        <v>170</v>
      </c>
      <c r="C188" s="30"/>
      <c r="D188" s="30"/>
      <c r="E188" s="7">
        <f>ROUND(C188*D188,2)</f>
        <v>0</v>
      </c>
      <c r="F188" s="7">
        <f>ROUND(E188*1.21,2)</f>
        <v>0</v>
      </c>
    </row>
    <row r="189" spans="1:6" ht="15.6" x14ac:dyDescent="0.3">
      <c r="A189" s="4">
        <v>151</v>
      </c>
      <c r="B189" s="6" t="s">
        <v>171</v>
      </c>
      <c r="C189" s="30"/>
      <c r="D189" s="30"/>
      <c r="E189" s="7">
        <f t="shared" ref="E189:E205" si="14">ROUND(C189*D189,2)</f>
        <v>0</v>
      </c>
      <c r="F189" s="7">
        <f t="shared" ref="F189:F205" si="15">ROUND(E189*1.21,2)</f>
        <v>0</v>
      </c>
    </row>
    <row r="190" spans="1:6" ht="15.6" x14ac:dyDescent="0.3">
      <c r="A190" s="4">
        <v>152</v>
      </c>
      <c r="B190" s="6" t="s">
        <v>172</v>
      </c>
      <c r="C190" s="30"/>
      <c r="D190" s="30"/>
      <c r="E190" s="7">
        <f t="shared" si="14"/>
        <v>0</v>
      </c>
      <c r="F190" s="7">
        <f t="shared" si="15"/>
        <v>0</v>
      </c>
    </row>
    <row r="191" spans="1:6" ht="15.6" x14ac:dyDescent="0.3">
      <c r="A191" s="4">
        <v>153</v>
      </c>
      <c r="B191" s="6" t="s">
        <v>173</v>
      </c>
      <c r="C191" s="30"/>
      <c r="D191" s="30"/>
      <c r="E191" s="7">
        <f t="shared" si="14"/>
        <v>0</v>
      </c>
      <c r="F191" s="7">
        <f t="shared" si="15"/>
        <v>0</v>
      </c>
    </row>
    <row r="192" spans="1:6" ht="15.6" x14ac:dyDescent="0.3">
      <c r="A192" s="4">
        <v>154</v>
      </c>
      <c r="B192" s="6" t="s">
        <v>174</v>
      </c>
      <c r="C192" s="30"/>
      <c r="D192" s="30"/>
      <c r="E192" s="7">
        <f t="shared" si="14"/>
        <v>0</v>
      </c>
      <c r="F192" s="7">
        <f t="shared" si="15"/>
        <v>0</v>
      </c>
    </row>
    <row r="193" spans="1:6" ht="15.6" x14ac:dyDescent="0.3">
      <c r="A193" s="4">
        <v>155</v>
      </c>
      <c r="B193" s="6" t="s">
        <v>175</v>
      </c>
      <c r="C193" s="30"/>
      <c r="D193" s="30"/>
      <c r="E193" s="7">
        <f t="shared" si="14"/>
        <v>0</v>
      </c>
      <c r="F193" s="7">
        <f t="shared" si="15"/>
        <v>0</v>
      </c>
    </row>
    <row r="194" spans="1:6" ht="15.6" x14ac:dyDescent="0.3">
      <c r="A194" s="4">
        <v>156</v>
      </c>
      <c r="B194" s="6" t="s">
        <v>176</v>
      </c>
      <c r="C194" s="30"/>
      <c r="D194" s="30"/>
      <c r="E194" s="7">
        <f t="shared" si="14"/>
        <v>0</v>
      </c>
      <c r="F194" s="7">
        <f t="shared" si="15"/>
        <v>0</v>
      </c>
    </row>
    <row r="195" spans="1:6" ht="15.6" x14ac:dyDescent="0.3">
      <c r="A195" s="4">
        <v>157</v>
      </c>
      <c r="B195" s="6" t="s">
        <v>177</v>
      </c>
      <c r="C195" s="30"/>
      <c r="D195" s="30"/>
      <c r="E195" s="7">
        <f t="shared" si="14"/>
        <v>0</v>
      </c>
      <c r="F195" s="7">
        <f t="shared" si="15"/>
        <v>0</v>
      </c>
    </row>
    <row r="196" spans="1:6" ht="15.6" x14ac:dyDescent="0.3">
      <c r="A196" s="4">
        <v>158</v>
      </c>
      <c r="B196" s="6" t="s">
        <v>178</v>
      </c>
      <c r="C196" s="30"/>
      <c r="D196" s="30"/>
      <c r="E196" s="7">
        <f t="shared" si="14"/>
        <v>0</v>
      </c>
      <c r="F196" s="7">
        <f t="shared" si="15"/>
        <v>0</v>
      </c>
    </row>
    <row r="197" spans="1:6" ht="15.6" x14ac:dyDescent="0.3">
      <c r="A197" s="4">
        <v>159</v>
      </c>
      <c r="B197" s="6" t="s">
        <v>179</v>
      </c>
      <c r="C197" s="30"/>
      <c r="D197" s="30"/>
      <c r="E197" s="7">
        <f t="shared" si="14"/>
        <v>0</v>
      </c>
      <c r="F197" s="7">
        <f t="shared" si="15"/>
        <v>0</v>
      </c>
    </row>
    <row r="198" spans="1:6" ht="15.6" x14ac:dyDescent="0.3">
      <c r="A198" s="4">
        <v>160</v>
      </c>
      <c r="B198" s="6" t="s">
        <v>180</v>
      </c>
      <c r="C198" s="30"/>
      <c r="D198" s="30"/>
      <c r="E198" s="7">
        <f t="shared" si="14"/>
        <v>0</v>
      </c>
      <c r="F198" s="7">
        <f t="shared" si="15"/>
        <v>0</v>
      </c>
    </row>
    <row r="199" spans="1:6" ht="15.6" x14ac:dyDescent="0.3">
      <c r="A199" s="4">
        <v>161</v>
      </c>
      <c r="B199" s="6" t="s">
        <v>181</v>
      </c>
      <c r="C199" s="30"/>
      <c r="D199" s="30"/>
      <c r="E199" s="7">
        <f t="shared" si="14"/>
        <v>0</v>
      </c>
      <c r="F199" s="7">
        <f t="shared" si="15"/>
        <v>0</v>
      </c>
    </row>
    <row r="200" spans="1:6" ht="17.25" customHeight="1" x14ac:dyDescent="0.3">
      <c r="A200" s="4">
        <v>162</v>
      </c>
      <c r="B200" s="6" t="s">
        <v>182</v>
      </c>
      <c r="C200" s="30"/>
      <c r="D200" s="30"/>
      <c r="E200" s="7">
        <f t="shared" si="14"/>
        <v>0</v>
      </c>
      <c r="F200" s="7">
        <f t="shared" si="15"/>
        <v>0</v>
      </c>
    </row>
    <row r="201" spans="1:6" ht="31.2" x14ac:dyDescent="0.3">
      <c r="A201" s="4">
        <v>163</v>
      </c>
      <c r="B201" s="6" t="s">
        <v>183</v>
      </c>
      <c r="C201" s="30"/>
      <c r="D201" s="30"/>
      <c r="E201" s="7">
        <f t="shared" si="14"/>
        <v>0</v>
      </c>
      <c r="F201" s="7">
        <f t="shared" si="15"/>
        <v>0</v>
      </c>
    </row>
    <row r="202" spans="1:6" ht="15.6" x14ac:dyDescent="0.3">
      <c r="A202" s="4">
        <v>164</v>
      </c>
      <c r="B202" s="6" t="s">
        <v>184</v>
      </c>
      <c r="C202" s="30"/>
      <c r="D202" s="30"/>
      <c r="E202" s="7">
        <f t="shared" si="14"/>
        <v>0</v>
      </c>
      <c r="F202" s="7">
        <f t="shared" si="15"/>
        <v>0</v>
      </c>
    </row>
    <row r="203" spans="1:6" ht="15.6" x14ac:dyDescent="0.3">
      <c r="A203" s="4">
        <v>165</v>
      </c>
      <c r="B203" s="6" t="s">
        <v>185</v>
      </c>
      <c r="C203" s="30"/>
      <c r="D203" s="30"/>
      <c r="E203" s="7">
        <f t="shared" si="14"/>
        <v>0</v>
      </c>
      <c r="F203" s="7">
        <f t="shared" si="15"/>
        <v>0</v>
      </c>
    </row>
    <row r="204" spans="1:6" ht="15.6" x14ac:dyDescent="0.3">
      <c r="A204" s="4">
        <v>166</v>
      </c>
      <c r="B204" s="6" t="s">
        <v>186</v>
      </c>
      <c r="C204" s="30"/>
      <c r="D204" s="30"/>
      <c r="E204" s="7">
        <f t="shared" si="14"/>
        <v>0</v>
      </c>
      <c r="F204" s="7">
        <f t="shared" si="15"/>
        <v>0</v>
      </c>
    </row>
    <row r="205" spans="1:6" ht="15.6" x14ac:dyDescent="0.3">
      <c r="A205" s="4">
        <v>167</v>
      </c>
      <c r="B205" s="6" t="s">
        <v>68</v>
      </c>
      <c r="C205" s="4">
        <v>1</v>
      </c>
      <c r="D205" s="30"/>
      <c r="E205" s="7">
        <f t="shared" si="14"/>
        <v>0</v>
      </c>
      <c r="F205" s="7">
        <f t="shared" si="15"/>
        <v>0</v>
      </c>
    </row>
    <row r="206" spans="1:6" ht="15.75" customHeight="1" x14ac:dyDescent="0.3">
      <c r="A206" s="42" t="s">
        <v>187</v>
      </c>
      <c r="B206" s="42"/>
      <c r="C206" s="42"/>
      <c r="D206" s="42"/>
      <c r="E206" s="42"/>
      <c r="F206" s="42"/>
    </row>
    <row r="207" spans="1:6" ht="15.6" x14ac:dyDescent="0.3">
      <c r="A207" s="4">
        <v>168</v>
      </c>
      <c r="B207" s="6" t="s">
        <v>188</v>
      </c>
      <c r="C207" s="30"/>
      <c r="D207" s="30"/>
      <c r="E207" s="7">
        <f>ROUND(C207*D207,2)</f>
        <v>0</v>
      </c>
      <c r="F207" s="7">
        <f>ROUND(E207*1.21,2)</f>
        <v>0</v>
      </c>
    </row>
    <row r="208" spans="1:6" ht="15.6" x14ac:dyDescent="0.3">
      <c r="A208" s="4">
        <v>169</v>
      </c>
      <c r="B208" s="6" t="s">
        <v>189</v>
      </c>
      <c r="C208" s="30"/>
      <c r="D208" s="30"/>
      <c r="E208" s="7">
        <f t="shared" ref="E208:E216" si="16">ROUND(C208*D208,2)</f>
        <v>0</v>
      </c>
      <c r="F208" s="7">
        <f t="shared" ref="F208:F216" si="17">ROUND(E208*1.21,2)</f>
        <v>0</v>
      </c>
    </row>
    <row r="209" spans="1:6" ht="15.6" x14ac:dyDescent="0.3">
      <c r="A209" s="4">
        <v>170</v>
      </c>
      <c r="B209" s="6" t="s">
        <v>190</v>
      </c>
      <c r="C209" s="30"/>
      <c r="D209" s="30"/>
      <c r="E209" s="7">
        <f t="shared" si="16"/>
        <v>0</v>
      </c>
      <c r="F209" s="7">
        <f t="shared" si="17"/>
        <v>0</v>
      </c>
    </row>
    <row r="210" spans="1:6" ht="15.6" x14ac:dyDescent="0.3">
      <c r="A210" s="4">
        <v>171</v>
      </c>
      <c r="B210" s="6" t="s">
        <v>191</v>
      </c>
      <c r="C210" s="30"/>
      <c r="D210" s="30"/>
      <c r="E210" s="7">
        <f t="shared" si="16"/>
        <v>0</v>
      </c>
      <c r="F210" s="7">
        <f t="shared" si="17"/>
        <v>0</v>
      </c>
    </row>
    <row r="211" spans="1:6" ht="15.6" x14ac:dyDescent="0.3">
      <c r="A211" s="4">
        <v>172</v>
      </c>
      <c r="B211" s="6" t="s">
        <v>192</v>
      </c>
      <c r="C211" s="30"/>
      <c r="D211" s="30"/>
      <c r="E211" s="7">
        <f t="shared" si="16"/>
        <v>0</v>
      </c>
      <c r="F211" s="7">
        <f t="shared" si="17"/>
        <v>0</v>
      </c>
    </row>
    <row r="212" spans="1:6" ht="15.6" x14ac:dyDescent="0.3">
      <c r="A212" s="4">
        <v>173</v>
      </c>
      <c r="B212" s="6" t="s">
        <v>193</v>
      </c>
      <c r="C212" s="30"/>
      <c r="D212" s="30"/>
      <c r="E212" s="7">
        <f t="shared" si="16"/>
        <v>0</v>
      </c>
      <c r="F212" s="7">
        <f t="shared" si="17"/>
        <v>0</v>
      </c>
    </row>
    <row r="213" spans="1:6" ht="15.6" x14ac:dyDescent="0.3">
      <c r="A213" s="4">
        <v>174</v>
      </c>
      <c r="B213" s="6" t="s">
        <v>194</v>
      </c>
      <c r="C213" s="30"/>
      <c r="D213" s="30"/>
      <c r="E213" s="7">
        <f t="shared" si="16"/>
        <v>0</v>
      </c>
      <c r="F213" s="7">
        <f t="shared" si="17"/>
        <v>0</v>
      </c>
    </row>
    <row r="214" spans="1:6" ht="15.6" x14ac:dyDescent="0.3">
      <c r="A214" s="4">
        <v>175</v>
      </c>
      <c r="B214" s="6" t="s">
        <v>195</v>
      </c>
      <c r="C214" s="30"/>
      <c r="D214" s="30"/>
      <c r="E214" s="7">
        <f t="shared" si="16"/>
        <v>0</v>
      </c>
      <c r="F214" s="7">
        <f t="shared" si="17"/>
        <v>0</v>
      </c>
    </row>
    <row r="215" spans="1:6" ht="15.6" x14ac:dyDescent="0.3">
      <c r="A215" s="4">
        <v>176</v>
      </c>
      <c r="B215" s="6" t="s">
        <v>196</v>
      </c>
      <c r="C215" s="32"/>
      <c r="D215" s="30"/>
      <c r="E215" s="7">
        <f t="shared" si="16"/>
        <v>0</v>
      </c>
      <c r="F215" s="7">
        <f t="shared" si="17"/>
        <v>0</v>
      </c>
    </row>
    <row r="216" spans="1:6" ht="15.6" x14ac:dyDescent="0.3">
      <c r="A216" s="4">
        <v>177</v>
      </c>
      <c r="B216" s="6" t="s">
        <v>68</v>
      </c>
      <c r="C216" s="4">
        <v>1</v>
      </c>
      <c r="D216" s="30"/>
      <c r="E216" s="7">
        <f t="shared" si="16"/>
        <v>0</v>
      </c>
      <c r="F216" s="7">
        <f t="shared" si="17"/>
        <v>0</v>
      </c>
    </row>
    <row r="217" spans="1:6" ht="15.75" customHeight="1" x14ac:dyDescent="0.3">
      <c r="A217" s="42" t="s">
        <v>197</v>
      </c>
      <c r="B217" s="42"/>
      <c r="C217" s="42"/>
      <c r="D217" s="42"/>
      <c r="E217" s="42"/>
      <c r="F217" s="42"/>
    </row>
    <row r="218" spans="1:6" ht="16.2" thickBot="1" x14ac:dyDescent="0.35">
      <c r="A218" s="15">
        <v>178</v>
      </c>
      <c r="B218" s="16" t="s">
        <v>198</v>
      </c>
      <c r="C218" s="28">
        <v>1</v>
      </c>
      <c r="D218" s="33"/>
      <c r="E218" s="17">
        <f>ROUND(C218*D218,2)</f>
        <v>0</v>
      </c>
      <c r="F218" s="17">
        <f>ROUND(E218*1.21,2)</f>
        <v>0</v>
      </c>
    </row>
    <row r="219" spans="1:6" ht="15" customHeight="1" thickBot="1" x14ac:dyDescent="0.35">
      <c r="A219" s="79" t="s">
        <v>234</v>
      </c>
      <c r="B219" s="79"/>
      <c r="C219" s="79"/>
      <c r="D219" s="79"/>
      <c r="E219" s="18">
        <f>SUM(E32:E79)+SUM(E81:E90)+SUM(E92:E110)+SUM(E112:E127)+SUM(E129:E141)+SUM(E143:E162)+SUM(E164:E186)+SUM(E188:E205)+SUM(E207:E216)+SUM(E218)</f>
        <v>0</v>
      </c>
      <c r="F219" s="29">
        <f>SUM(F32:F79)+SUM(F81:F90)+SUM(F92:F110)+SUM(F112:F127)+SUM(F129:F141)+SUM(F143:F162)+SUM(F164:F186)+SUM(F188:F205)+SUM(F207:F216)+SUM(F218)</f>
        <v>0</v>
      </c>
    </row>
    <row r="222" spans="1:6" ht="1.5" customHeight="1" x14ac:dyDescent="0.3"/>
    <row r="223" spans="1:6" ht="39.75" customHeight="1" x14ac:dyDescent="0.3">
      <c r="B223" s="61" t="s">
        <v>238</v>
      </c>
      <c r="C223" s="61"/>
      <c r="D223" s="61"/>
      <c r="E223" s="61"/>
      <c r="F223" s="61"/>
    </row>
    <row r="224" spans="1:6" ht="15.6" x14ac:dyDescent="0.3">
      <c r="B224" s="11"/>
    </row>
    <row r="225" spans="2:6" ht="33" customHeight="1" x14ac:dyDescent="0.3">
      <c r="B225" s="80" t="s">
        <v>235</v>
      </c>
      <c r="C225" s="80"/>
      <c r="D225" s="80"/>
      <c r="E225" s="80"/>
      <c r="F225" s="80"/>
    </row>
    <row r="226" spans="2:6" ht="15.75" customHeight="1" x14ac:dyDescent="0.3">
      <c r="B226" s="20"/>
      <c r="C226" s="20"/>
      <c r="D226" s="20"/>
      <c r="E226" s="20"/>
      <c r="F226" s="20"/>
    </row>
    <row r="227" spans="2:6" ht="15.6" x14ac:dyDescent="0.3">
      <c r="B227" s="12"/>
    </row>
    <row r="228" spans="2:6" ht="40.950000000000003" customHeight="1" x14ac:dyDescent="0.3">
      <c r="B228" s="77" t="s">
        <v>201</v>
      </c>
      <c r="C228" s="77"/>
      <c r="D228" s="77"/>
      <c r="E228" s="77"/>
      <c r="F228" s="77"/>
    </row>
    <row r="229" spans="2:6" ht="15.6" x14ac:dyDescent="0.3">
      <c r="B229" s="13"/>
    </row>
    <row r="230" spans="2:6" ht="15.6" x14ac:dyDescent="0.3">
      <c r="B230" s="81" t="s">
        <v>202</v>
      </c>
      <c r="C230" s="81"/>
      <c r="D230" s="81"/>
      <c r="E230" s="81"/>
      <c r="F230" s="81"/>
    </row>
    <row r="231" spans="2:6" ht="31.2" customHeight="1" x14ac:dyDescent="0.3">
      <c r="B231" s="83" t="s">
        <v>203</v>
      </c>
      <c r="C231" s="57" t="s">
        <v>204</v>
      </c>
      <c r="D231" s="57" t="s">
        <v>205</v>
      </c>
      <c r="E231" s="56" t="s">
        <v>206</v>
      </c>
      <c r="F231" s="57"/>
    </row>
    <row r="232" spans="2:6" ht="15.6" x14ac:dyDescent="0.3">
      <c r="B232" s="84"/>
      <c r="C232" s="85"/>
      <c r="D232" s="85"/>
      <c r="E232" s="21" t="s">
        <v>207</v>
      </c>
      <c r="F232" s="22" t="s">
        <v>208</v>
      </c>
    </row>
    <row r="233" spans="2:6" ht="15.6" x14ac:dyDescent="0.3">
      <c r="B233" s="34"/>
      <c r="C233" s="35"/>
      <c r="D233" s="36"/>
      <c r="E233" s="35"/>
      <c r="F233" s="36"/>
    </row>
    <row r="234" spans="2:6" ht="15.6" x14ac:dyDescent="0.3">
      <c r="B234" s="58" t="s">
        <v>209</v>
      </c>
      <c r="C234" s="59"/>
      <c r="D234" s="60"/>
      <c r="E234" s="35"/>
      <c r="F234" s="35"/>
    </row>
    <row r="235" spans="2:6" ht="15.6" x14ac:dyDescent="0.3">
      <c r="B235" s="13"/>
    </row>
    <row r="236" spans="2:6" ht="30.6" customHeight="1" x14ac:dyDescent="0.3">
      <c r="B236" s="82" t="s">
        <v>210</v>
      </c>
      <c r="C236" s="82"/>
      <c r="D236" s="82"/>
      <c r="E236" s="82"/>
      <c r="F236" s="82"/>
    </row>
    <row r="237" spans="2:6" ht="31.2" customHeight="1" x14ac:dyDescent="0.3">
      <c r="B237" s="62" t="s">
        <v>203</v>
      </c>
      <c r="C237" s="62" t="s">
        <v>211</v>
      </c>
      <c r="D237" s="62" t="s">
        <v>212</v>
      </c>
      <c r="E237" s="62" t="s">
        <v>213</v>
      </c>
      <c r="F237" s="62"/>
    </row>
    <row r="238" spans="2:6" ht="15.6" x14ac:dyDescent="0.3">
      <c r="B238" s="62"/>
      <c r="C238" s="62"/>
      <c r="D238" s="62"/>
      <c r="E238" s="23" t="s">
        <v>207</v>
      </c>
      <c r="F238" s="23" t="s">
        <v>208</v>
      </c>
    </row>
    <row r="239" spans="2:6" ht="15.6" x14ac:dyDescent="0.3">
      <c r="B239" s="70" t="s">
        <v>232</v>
      </c>
      <c r="C239" s="70"/>
      <c r="D239" s="70"/>
      <c r="E239" s="70"/>
      <c r="F239" s="70"/>
    </row>
    <row r="240" spans="2:6" ht="15.6" x14ac:dyDescent="0.3">
      <c r="B240" s="37"/>
      <c r="C240" s="37"/>
      <c r="D240" s="37"/>
      <c r="E240" s="37"/>
      <c r="F240" s="37"/>
    </row>
    <row r="241" spans="2:6" ht="15.6" x14ac:dyDescent="0.3">
      <c r="B241" s="37"/>
      <c r="C241" s="37"/>
      <c r="D241" s="37"/>
      <c r="E241" s="37"/>
      <c r="F241" s="37"/>
    </row>
    <row r="242" spans="2:6" ht="15.6" x14ac:dyDescent="0.3">
      <c r="B242" s="37"/>
      <c r="C242" s="37"/>
      <c r="D242" s="37"/>
      <c r="E242" s="37"/>
      <c r="F242" s="37"/>
    </row>
    <row r="243" spans="2:6" ht="15.6" x14ac:dyDescent="0.3">
      <c r="B243" s="37"/>
      <c r="C243" s="37"/>
      <c r="D243" s="37"/>
      <c r="E243" s="37"/>
      <c r="F243" s="37"/>
    </row>
    <row r="244" spans="2:6" ht="15.6" x14ac:dyDescent="0.3">
      <c r="B244" s="68" t="s">
        <v>209</v>
      </c>
      <c r="C244" s="68"/>
      <c r="D244" s="68"/>
      <c r="E244" s="37"/>
      <c r="F244" s="37"/>
    </row>
    <row r="245" spans="2:6" ht="15.6" x14ac:dyDescent="0.3">
      <c r="B245" s="69"/>
      <c r="C245" s="69"/>
      <c r="D245" s="69"/>
      <c r="E245" s="69"/>
      <c r="F245" s="69"/>
    </row>
    <row r="246" spans="2:6" ht="15.6" x14ac:dyDescent="0.3">
      <c r="B246" s="70" t="s">
        <v>233</v>
      </c>
      <c r="C246" s="70"/>
      <c r="D246" s="70"/>
      <c r="E246" s="70"/>
      <c r="F246" s="70"/>
    </row>
    <row r="247" spans="2:6" ht="15.6" x14ac:dyDescent="0.3">
      <c r="B247" s="38"/>
      <c r="C247" s="38"/>
      <c r="D247" s="38"/>
      <c r="E247" s="38"/>
      <c r="F247" s="38"/>
    </row>
    <row r="248" spans="2:6" ht="15.6" x14ac:dyDescent="0.3">
      <c r="B248" s="38"/>
      <c r="C248" s="38"/>
      <c r="D248" s="38"/>
      <c r="E248" s="38"/>
      <c r="F248" s="38"/>
    </row>
    <row r="249" spans="2:6" ht="15.6" x14ac:dyDescent="0.3">
      <c r="B249" s="38"/>
      <c r="C249" s="38"/>
      <c r="D249" s="38"/>
      <c r="E249" s="38"/>
      <c r="F249" s="38"/>
    </row>
    <row r="250" spans="2:6" ht="15.6" x14ac:dyDescent="0.3">
      <c r="B250" s="71" t="s">
        <v>209</v>
      </c>
      <c r="C250" s="71"/>
      <c r="D250" s="71"/>
      <c r="E250" s="38"/>
      <c r="F250" s="38"/>
    </row>
    <row r="251" spans="2:6" ht="15.6" x14ac:dyDescent="0.3">
      <c r="B251" s="12"/>
    </row>
    <row r="252" spans="2:6" ht="15.6" x14ac:dyDescent="0.3">
      <c r="B252" s="74" t="s">
        <v>214</v>
      </c>
      <c r="C252" s="74"/>
      <c r="D252" s="74"/>
      <c r="E252" s="74"/>
      <c r="F252" s="74"/>
    </row>
    <row r="253" spans="2:6" ht="15.6" x14ac:dyDescent="0.3">
      <c r="B253" s="13"/>
    </row>
    <row r="254" spans="2:6" ht="15.6" x14ac:dyDescent="0.3">
      <c r="B254" s="75" t="s">
        <v>215</v>
      </c>
      <c r="C254" s="75"/>
      <c r="D254" s="75"/>
      <c r="E254" s="75"/>
      <c r="F254" s="75"/>
    </row>
    <row r="255" spans="2:6" ht="15.6" x14ac:dyDescent="0.3">
      <c r="B255" s="13" t="s">
        <v>216</v>
      </c>
    </row>
    <row r="256" spans="2:6" ht="31.2" x14ac:dyDescent="0.3">
      <c r="B256" s="24" t="s">
        <v>203</v>
      </c>
      <c r="C256" s="24" t="s">
        <v>217</v>
      </c>
    </row>
    <row r="257" spans="2:6" ht="15.6" x14ac:dyDescent="0.3">
      <c r="B257" s="38"/>
      <c r="C257" s="38"/>
    </row>
    <row r="258" spans="2:6" ht="15.6" x14ac:dyDescent="0.3">
      <c r="B258" s="38"/>
      <c r="C258" s="38"/>
    </row>
    <row r="259" spans="2:6" ht="15.6" x14ac:dyDescent="0.3">
      <c r="B259" s="38"/>
      <c r="C259" s="38"/>
    </row>
    <row r="260" spans="2:6" ht="15.6" x14ac:dyDescent="0.3">
      <c r="B260" s="19"/>
      <c r="C260" s="19"/>
    </row>
    <row r="261" spans="2:6" ht="15.6" x14ac:dyDescent="0.3">
      <c r="B261" s="19"/>
      <c r="C261" s="19"/>
    </row>
    <row r="262" spans="2:6" ht="15.6" x14ac:dyDescent="0.3">
      <c r="B262" s="12" t="s">
        <v>218</v>
      </c>
    </row>
    <row r="263" spans="2:6" ht="127.95" customHeight="1" x14ac:dyDescent="0.3">
      <c r="B263" s="72" t="s">
        <v>13</v>
      </c>
      <c r="C263" s="72" t="s">
        <v>219</v>
      </c>
      <c r="D263" s="73" t="s">
        <v>220</v>
      </c>
      <c r="E263" s="72" t="s">
        <v>221</v>
      </c>
    </row>
    <row r="264" spans="2:6" x14ac:dyDescent="0.3">
      <c r="B264" s="72"/>
      <c r="C264" s="72"/>
      <c r="D264" s="73"/>
      <c r="E264" s="72"/>
    </row>
    <row r="265" spans="2:6" ht="15.6" x14ac:dyDescent="0.3">
      <c r="B265" s="38"/>
      <c r="C265" s="38" t="s">
        <v>222</v>
      </c>
      <c r="D265" s="38"/>
      <c r="E265" s="38"/>
    </row>
    <row r="266" spans="2:6" ht="15.6" x14ac:dyDescent="0.3">
      <c r="B266" s="38"/>
      <c r="C266" s="39" t="s">
        <v>222</v>
      </c>
      <c r="D266" s="39"/>
      <c r="E266" s="39"/>
    </row>
    <row r="267" spans="2:6" ht="15.6" x14ac:dyDescent="0.3">
      <c r="B267" s="38"/>
      <c r="C267" s="38" t="s">
        <v>222</v>
      </c>
      <c r="D267" s="38"/>
      <c r="E267" s="38"/>
    </row>
    <row r="268" spans="2:6" ht="15.6" x14ac:dyDescent="0.3">
      <c r="B268" s="12"/>
    </row>
    <row r="269" spans="2:6" ht="33" customHeight="1" x14ac:dyDescent="0.3">
      <c r="B269" s="77" t="s">
        <v>223</v>
      </c>
      <c r="C269" s="77"/>
      <c r="D269" s="77"/>
      <c r="E269" s="77"/>
      <c r="F269" s="77"/>
    </row>
    <row r="270" spans="2:6" ht="15.6" x14ac:dyDescent="0.3">
      <c r="B270" s="12"/>
    </row>
    <row r="271" spans="2:6" ht="15.6" x14ac:dyDescent="0.3">
      <c r="B271" s="43" t="s">
        <v>224</v>
      </c>
      <c r="C271" s="43"/>
      <c r="D271" s="43"/>
      <c r="E271" s="43"/>
      <c r="F271" s="43"/>
    </row>
    <row r="272" spans="2:6" ht="15.6" x14ac:dyDescent="0.3">
      <c r="B272" s="12"/>
    </row>
    <row r="273" spans="2:6" ht="25.2" customHeight="1" x14ac:dyDescent="0.3">
      <c r="B273" s="40" t="s">
        <v>225</v>
      </c>
      <c r="C273" s="40" t="s">
        <v>226</v>
      </c>
      <c r="D273" s="78" t="s">
        <v>227</v>
      </c>
      <c r="E273" s="78"/>
      <c r="F273" s="78"/>
    </row>
    <row r="274" spans="2:6" ht="31.2" x14ac:dyDescent="0.3">
      <c r="B274" s="14" t="s">
        <v>228</v>
      </c>
      <c r="C274" s="14" t="s">
        <v>229</v>
      </c>
      <c r="E274" s="14" t="s">
        <v>230</v>
      </c>
    </row>
    <row r="278" spans="2:6" ht="30" customHeight="1" x14ac:dyDescent="0.3">
      <c r="B278" s="67" t="s">
        <v>231</v>
      </c>
      <c r="C278" s="67"/>
      <c r="D278" s="67"/>
      <c r="E278" s="67"/>
      <c r="F278" s="67"/>
    </row>
  </sheetData>
  <mergeCells count="68">
    <mergeCell ref="C237:C238"/>
    <mergeCell ref="A13:M13"/>
    <mergeCell ref="B269:F269"/>
    <mergeCell ref="B271:F271"/>
    <mergeCell ref="D273:F273"/>
    <mergeCell ref="D237:D238"/>
    <mergeCell ref="E237:F237"/>
    <mergeCell ref="B239:F239"/>
    <mergeCell ref="A219:D219"/>
    <mergeCell ref="B225:F225"/>
    <mergeCell ref="B228:F228"/>
    <mergeCell ref="B230:F230"/>
    <mergeCell ref="B236:F236"/>
    <mergeCell ref="B231:B232"/>
    <mergeCell ref="C231:C232"/>
    <mergeCell ref="D231:D232"/>
    <mergeCell ref="B278:F278"/>
    <mergeCell ref="B244:D244"/>
    <mergeCell ref="B245:F245"/>
    <mergeCell ref="B246:F246"/>
    <mergeCell ref="B250:D250"/>
    <mergeCell ref="C263:C264"/>
    <mergeCell ref="D263:D264"/>
    <mergeCell ref="E263:E264"/>
    <mergeCell ref="B252:F252"/>
    <mergeCell ref="B254:F254"/>
    <mergeCell ref="B263:B264"/>
    <mergeCell ref="E231:F231"/>
    <mergeCell ref="B234:D234"/>
    <mergeCell ref="B223:F223"/>
    <mergeCell ref="B237:B238"/>
    <mergeCell ref="A3:D3"/>
    <mergeCell ref="A10:G10"/>
    <mergeCell ref="A11:G11"/>
    <mergeCell ref="A16:B16"/>
    <mergeCell ref="C16:G16"/>
    <mergeCell ref="A17:B17"/>
    <mergeCell ref="C17:G17"/>
    <mergeCell ref="A18:B18"/>
    <mergeCell ref="C18:G18"/>
    <mergeCell ref="A19:B19"/>
    <mergeCell ref="C19:G19"/>
    <mergeCell ref="A22:B22"/>
    <mergeCell ref="L1:N1"/>
    <mergeCell ref="A5:H5"/>
    <mergeCell ref="A6:H6"/>
    <mergeCell ref="A7:H7"/>
    <mergeCell ref="A9:G9"/>
    <mergeCell ref="D1:E1"/>
    <mergeCell ref="C22:G22"/>
    <mergeCell ref="A23:B23"/>
    <mergeCell ref="C23:G23"/>
    <mergeCell ref="A20:B20"/>
    <mergeCell ref="C20:G20"/>
    <mergeCell ref="A21:B21"/>
    <mergeCell ref="C21:G21"/>
    <mergeCell ref="A217:F217"/>
    <mergeCell ref="A25:F25"/>
    <mergeCell ref="A27:C27"/>
    <mergeCell ref="A31:F31"/>
    <mergeCell ref="A80:F80"/>
    <mergeCell ref="A91:F91"/>
    <mergeCell ref="A111:F111"/>
    <mergeCell ref="A128:F128"/>
    <mergeCell ref="A142:F142"/>
    <mergeCell ref="A163:F163"/>
    <mergeCell ref="A187:F187"/>
    <mergeCell ref="A206:F206"/>
  </mergeCells>
  <hyperlinks>
    <hyperlink ref="D263" location="_ftn1" display="_ftn1" xr:uid="{B1A2332C-8EBF-43CF-A734-144F29324B85}"/>
    <hyperlink ref="B278" location="_ftnref1" display="_ftnref1" xr:uid="{32F41DA1-A025-4DC5-9AA5-BB5789A03ABC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Lapas1</vt:lpstr>
      <vt:lpstr>Lapas1!_ftn1</vt:lpstr>
      <vt:lpstr>Lapas1!_ftnref1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Banevičienė</dc:creator>
  <cp:lastModifiedBy>Felicita Totoraitienė</cp:lastModifiedBy>
  <dcterms:created xsi:type="dcterms:W3CDTF">2021-09-08T12:09:17Z</dcterms:created>
  <dcterms:modified xsi:type="dcterms:W3CDTF">2025-04-01T12:01:48Z</dcterms:modified>
</cp:coreProperties>
</file>